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a_delovni_zvezek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4\1-ODPRTI POSTOPEK\5-2024 RAZVLAŽEVANJE GRABELJ IN OGREVANJE\Razpisna dokumentacija\Objava\Predračuni in PZI\SKLOP 1_Specif. ponudbe in PZI\"/>
    </mc:Choice>
  </mc:AlternateContent>
  <xr:revisionPtr revIDLastSave="0" documentId="13_ncr:1_{116CA9EA-8589-41E1-84AD-01FCCBFA36F0}" xr6:coauthVersionLast="47" xr6:coauthVersionMax="47" xr10:uidLastSave="{00000000-0000-0000-0000-000000000000}"/>
  <bookViews>
    <workbookView xWindow="28680" yWindow="-120" windowWidth="29040" windowHeight="15840" tabRatio="941" xr2:uid="{00000000-000D-0000-FFFF-FFFF00000000}"/>
  </bookViews>
  <sheets>
    <sheet name="REKAPITULACIJA" sheetId="16" r:id="rId1"/>
    <sheet name="A. MOČ" sheetId="15" r:id="rId2"/>
    <sheet name="B. RAZDELILNIKI" sheetId="19" r:id="rId3"/>
    <sheet name="C. IKS" sheetId="12" r:id="rId4"/>
    <sheet name="D. CNS" sheetId="33" r:id="rId5"/>
    <sheet name="E. JAVLJANJE POŽARA" sheetId="30" r:id="rId6"/>
    <sheet name="F. DOKUMENTACIJA" sheetId="20" r:id="rId7"/>
  </sheets>
  <definedNames>
    <definedName name="_xlnm.Print_Area" localSheetId="1">'A. MOČ'!$A$1:$F$64</definedName>
    <definedName name="_xlnm.Print_Area" localSheetId="2">'B. RAZDELILNIKI'!$A$1:$F$117</definedName>
    <definedName name="_xlnm.Print_Area" localSheetId="3">'C. IKS'!$A$1:$F$29</definedName>
    <definedName name="_xlnm.Print_Area" localSheetId="4">'D. CNS'!$A$1:$F$45</definedName>
    <definedName name="_xlnm.Print_Area" localSheetId="5">'E. JAVLJANJE POŽARA'!$A$1:$F$29</definedName>
    <definedName name="_xlnm.Print_Area" localSheetId="6">'F. DOKUMENTACIJA'!$A$1:$F$26</definedName>
    <definedName name="_xlnm.Print_Area" localSheetId="0">REKAPITULACIJA!$A$1:$C$55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20" l="1"/>
  <c r="F16" i="20" l="1"/>
  <c r="F12" i="20"/>
  <c r="F10" i="20"/>
  <c r="F22" i="20"/>
  <c r="F20" i="20"/>
  <c r="F18" i="20"/>
  <c r="F14" i="20"/>
  <c r="F24" i="30"/>
  <c r="F20" i="30"/>
  <c r="F18" i="30"/>
  <c r="F17" i="30"/>
  <c r="F16" i="30"/>
  <c r="F13" i="30"/>
  <c r="F11" i="30"/>
  <c r="F43" i="33"/>
  <c r="F41" i="33"/>
  <c r="F39" i="33"/>
  <c r="F37" i="33"/>
  <c r="F35" i="33"/>
  <c r="F32" i="33"/>
  <c r="F31" i="33"/>
  <c r="F28" i="33"/>
  <c r="F27" i="33"/>
  <c r="F26" i="33"/>
  <c r="F25" i="33"/>
  <c r="F24" i="33"/>
  <c r="F23" i="33"/>
  <c r="F22" i="33"/>
  <c r="F21" i="33"/>
  <c r="F20" i="33"/>
  <c r="F19" i="33"/>
  <c r="F16" i="33"/>
  <c r="F15" i="33"/>
  <c r="F14" i="33"/>
  <c r="F13" i="33"/>
  <c r="F12" i="33"/>
  <c r="F11" i="33"/>
  <c r="F27" i="12"/>
  <c r="F18" i="12"/>
  <c r="F16" i="12"/>
  <c r="F14" i="12"/>
  <c r="F11" i="12"/>
  <c r="E12" i="12" s="1"/>
  <c r="F26" i="20" l="1"/>
  <c r="C40" i="16" s="1"/>
  <c r="F45" i="33"/>
  <c r="C38" i="16" s="1"/>
  <c r="F12" i="12"/>
  <c r="F114" i="19"/>
  <c r="F113" i="19"/>
  <c r="F112" i="19"/>
  <c r="F110" i="19"/>
  <c r="F109" i="19"/>
  <c r="F104" i="19"/>
  <c r="F102" i="19"/>
  <c r="F100" i="19"/>
  <c r="F97" i="19"/>
  <c r="F85" i="19"/>
  <c r="F71" i="19"/>
  <c r="F67" i="19"/>
  <c r="F65" i="19"/>
  <c r="F64" i="19"/>
  <c r="F63" i="19"/>
  <c r="F62" i="19"/>
  <c r="F61" i="19"/>
  <c r="F60" i="19"/>
  <c r="F56" i="19"/>
  <c r="F55" i="19"/>
  <c r="F54" i="19"/>
  <c r="F53" i="19"/>
  <c r="F52" i="19"/>
  <c r="F51" i="19"/>
  <c r="F50" i="19"/>
  <c r="F49" i="19"/>
  <c r="F48" i="19"/>
  <c r="F47" i="19"/>
  <c r="F46" i="19"/>
  <c r="F45" i="19"/>
  <c r="F44" i="19"/>
  <c r="F43" i="19"/>
  <c r="F42" i="19"/>
  <c r="F41" i="19"/>
  <c r="F40" i="19"/>
  <c r="F39" i="19"/>
  <c r="F38" i="19"/>
  <c r="F37" i="19"/>
  <c r="F36" i="19"/>
  <c r="F35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0" i="19"/>
  <c r="F16" i="19"/>
  <c r="F15" i="19"/>
  <c r="F14" i="19"/>
  <c r="F13" i="19"/>
  <c r="F12" i="19"/>
  <c r="F59" i="15"/>
  <c r="F62" i="15"/>
  <c r="F54" i="15"/>
  <c r="F52" i="15"/>
  <c r="F49" i="15"/>
  <c r="F44" i="15"/>
  <c r="F42" i="15"/>
  <c r="F40" i="15"/>
  <c r="F38" i="15"/>
  <c r="F36" i="15"/>
  <c r="F34" i="15"/>
  <c r="F33" i="15"/>
  <c r="F30" i="15"/>
  <c r="F27" i="15"/>
  <c r="F23" i="15"/>
  <c r="F20" i="15"/>
  <c r="F17" i="15"/>
  <c r="F12" i="15"/>
  <c r="F11" i="15"/>
  <c r="F115" i="19" l="1"/>
  <c r="F57" i="19"/>
  <c r="B40" i="16"/>
  <c r="B39" i="16"/>
  <c r="B38" i="16"/>
  <c r="B37" i="16"/>
  <c r="B36" i="16"/>
  <c r="B35" i="16"/>
  <c r="F117" i="19" l="1"/>
  <c r="C36" i="16" s="1"/>
  <c r="D53" i="15"/>
  <c r="F53" i="15" s="1"/>
  <c r="D57" i="15"/>
  <c r="F57" i="15" s="1"/>
  <c r="D30" i="19"/>
  <c r="D27" i="30"/>
  <c r="F27" i="30" s="1"/>
  <c r="D23" i="30"/>
  <c r="F23" i="30" s="1"/>
  <c r="F29" i="30" s="1"/>
  <c r="C39" i="16" s="1"/>
  <c r="D24" i="12"/>
  <c r="F24" i="12" s="1"/>
  <c r="D21" i="12"/>
  <c r="F21" i="12" s="1"/>
  <c r="F29" i="12" s="1"/>
  <c r="C37" i="16" s="1"/>
  <c r="D35" i="33"/>
  <c r="D32" i="33"/>
  <c r="D31" i="33"/>
  <c r="D21" i="33"/>
  <c r="D19" i="33"/>
  <c r="D24" i="33"/>
  <c r="D25" i="33"/>
  <c r="D47" i="15" l="1"/>
  <c r="F47" i="15" s="1"/>
  <c r="D24" i="15"/>
  <c r="F24" i="15" s="1"/>
  <c r="D15" i="15"/>
  <c r="F15" i="15" s="1"/>
  <c r="D16" i="15"/>
  <c r="F16" i="15" s="1"/>
  <c r="F64" i="15" l="1"/>
  <c r="C35" i="16" s="1"/>
  <c r="C42" i="16" s="1"/>
  <c r="C44" i="16" s="1"/>
  <c r="C46" i="16" s="1"/>
  <c r="D23" i="19"/>
</calcChain>
</file>

<file path=xl/sharedStrings.xml><?xml version="1.0" encoding="utf-8"?>
<sst xmlns="http://schemas.openxmlformats.org/spreadsheetml/2006/main" count="486" uniqueCount="265">
  <si>
    <t>PROJEKTANTSKI POPIS MATERIALA IN DEL</t>
  </si>
  <si>
    <t>Veljajo vse splošne opombe za GOI dela napisane v skupni rekapitulaciji projekta!</t>
  </si>
  <si>
    <t>Za vse sklope elektro instalacij veljajo tudi naslednje opombe:</t>
  </si>
  <si>
    <t>Vodilna mapa je mapa arhitekture. Na morebitna neskladja med projekti je potrebno predhodno opozoriti in jih pravočasno vskladiti s projektanti.</t>
  </si>
  <si>
    <t xml:space="preserve">Izvajalec električnih del je dolžan pregledati projekt ter podati morebitne pripombe na projekt. V kolikor pred pričetkom gradnje izvajalec del ne pripravi morebitnih pripomb, se razume, da je seznanjen s celoto projekta. </t>
  </si>
  <si>
    <t>Točne pozicije električnih inštalacij (priključki, stikala, vtičnice itd.) se izvede po detajlni risbi, ki je arhitekt predloži pred vgradnjo. Preveriti končne višine vidnih elementov, kljub opisom.</t>
  </si>
  <si>
    <t>Vsa opisana oprema ter dobavitelji so izbrani s strani investitorja, v primeru zamenjave opreme oz. ponujanje druge opreme, navesti  pri ponudbi</t>
  </si>
  <si>
    <t>Za vso opisano opremo velja postavka "ali enakovredno", ponuditi se sme enakovredno opremo oz. kvalitetnejšo</t>
  </si>
  <si>
    <t>V popisu upoštevati drobni material, manipulativne stroške in prevoz</t>
  </si>
  <si>
    <t>Pred dobavo in montažo je potrebno zagotoviti skladnost izvedbe z izvedbo strojnih instalacij.</t>
  </si>
  <si>
    <t>Vse izvedbe morajo biti skladne z veljavno zakonodajo in predpisi</t>
  </si>
  <si>
    <t>A</t>
  </si>
  <si>
    <t>B</t>
  </si>
  <si>
    <t>C</t>
  </si>
  <si>
    <t>D</t>
  </si>
  <si>
    <t>E</t>
  </si>
  <si>
    <t>F</t>
  </si>
  <si>
    <t>REKAPITULACIJA</t>
  </si>
  <si>
    <t>1.</t>
  </si>
  <si>
    <t>kos</t>
  </si>
  <si>
    <t>2.</t>
  </si>
  <si>
    <t>3.</t>
  </si>
  <si>
    <t>4.</t>
  </si>
  <si>
    <t>5.</t>
  </si>
  <si>
    <t>6.</t>
  </si>
  <si>
    <t>7.</t>
  </si>
  <si>
    <t>m</t>
  </si>
  <si>
    <t>8.</t>
  </si>
  <si>
    <t>Dobava in montaža doz:</t>
  </si>
  <si>
    <t>9.</t>
  </si>
  <si>
    <t>kpl</t>
  </si>
  <si>
    <t>Instalacijska trda plastična PN cev, komplet z distančniki, z spojnim, drobnim in veznim materialom</t>
  </si>
  <si>
    <t>Izdelava prebojev</t>
  </si>
  <si>
    <t xml:space="preserve"> - fi 16mm</t>
  </si>
  <si>
    <t>10.</t>
  </si>
  <si>
    <t>11.</t>
  </si>
  <si>
    <t>MOČ</t>
  </si>
  <si>
    <t>Dobava, motaža in vezava</t>
  </si>
  <si>
    <t>NYM-J 3x2,5</t>
  </si>
  <si>
    <t>12.</t>
  </si>
  <si>
    <t>13.</t>
  </si>
  <si>
    <t>14.</t>
  </si>
  <si>
    <t>15.</t>
  </si>
  <si>
    <t>16.</t>
  </si>
  <si>
    <t>17.</t>
  </si>
  <si>
    <t>18.</t>
  </si>
  <si>
    <t>Priklop el. naprav:</t>
  </si>
  <si>
    <t xml:space="preserve"> - el. razdelilniki</t>
  </si>
  <si>
    <t>Priklop vodnikov na dovodne sponke strojnih naprav 1f:</t>
  </si>
  <si>
    <t>Priklop vodnikov na dovodne sponke strojnih naprav 3f:</t>
  </si>
  <si>
    <t>Določanje mikrolokacij priključkov el. aparatov in vtičnic (1f, 3f), posluževalnih elementov - skupno s tehnologom</t>
  </si>
  <si>
    <t>ur</t>
  </si>
  <si>
    <t>Določanje mikrolokacij priključkov el. aparatov in vtičnic (1f, 3f), posluževalnih elementov - skupno z izvajalcem strojnih instalacij</t>
  </si>
  <si>
    <t>Dela v režiji - po odobritvi nadzora oz. investitorja ( Razne prevezave, preklopi in izdelava provizorijev pri izvajanju elektroinstalacij )</t>
  </si>
  <si>
    <t>Usklajevanje razvodnih tras na objektu z vsemi izvajalci</t>
  </si>
  <si>
    <t xml:space="preserve"> - nadometna plastična razvodna doza 80x80x40mm, IP44</t>
  </si>
  <si>
    <t xml:space="preserve"> - HO7V-K  6 </t>
  </si>
  <si>
    <t xml:space="preserve"> - HO7Z-K 16</t>
  </si>
  <si>
    <t xml:space="preserve"> - HO7Z-K 25</t>
  </si>
  <si>
    <t>Povezava kovinskih mas z vodnikom za izenačevanje potencialov, komplet z ustreznimi objemkami in pritrdilnim materialom ( vodovodni priključki, okovi, vrata, okna, konstrukcija, kabelske police,…. )</t>
  </si>
  <si>
    <t xml:space="preserve"> -z vijačenjem </t>
  </si>
  <si>
    <t>Izdelava mostičnih kovinskih spojev, komplet z pritdilnim materialom</t>
  </si>
  <si>
    <t>Izdelava prebojev dimenzij:</t>
  </si>
  <si>
    <t>SKUPAJ MOČ</t>
  </si>
  <si>
    <t>zap. št.</t>
  </si>
  <si>
    <t>postavka</t>
  </si>
  <si>
    <t>enota</t>
  </si>
  <si>
    <t>količina</t>
  </si>
  <si>
    <t>€/enoto</t>
  </si>
  <si>
    <t xml:space="preserve"> vsota (€)</t>
  </si>
  <si>
    <t>Dobava in polaganje vodnikov delno nadometno, delno podometno. Uporabljeni kabli morajo biti skladni s standardom SIST EN 50575 in imeti požarne lastnosti najmanj Eca:</t>
  </si>
  <si>
    <t>ELEKTRIČNI RAZDELILNIKI</t>
  </si>
  <si>
    <t xml:space="preserve"> </t>
  </si>
  <si>
    <t xml:space="preserve"> - omara po opisu </t>
  </si>
  <si>
    <t>SPLOŠNO</t>
  </si>
  <si>
    <t xml:space="preserve"> - vrstne sponke</t>
  </si>
  <si>
    <t xml:space="preserve"> - zbiralke N  </t>
  </si>
  <si>
    <t xml:space="preserve"> - zbiralke Pe  </t>
  </si>
  <si>
    <t xml:space="preserve"> - označevalne ploščice</t>
  </si>
  <si>
    <t xml:space="preserve"> - drobni in vezni material</t>
  </si>
  <si>
    <t xml:space="preserve"> - konstruiranje omare</t>
  </si>
  <si>
    <t>SKUPAJ ELEKTRIČNI RAZDELILNIKI</t>
  </si>
  <si>
    <t>IKS</t>
  </si>
  <si>
    <t>Zaključevanje UTP kabla na konektorje RJ45, komplet s konektorjem</t>
  </si>
  <si>
    <t>Meritve UTP CAT6 instalacije</t>
  </si>
  <si>
    <t>Označevanje UTP vtičnic in priključkov z napisnimi nalepkami</t>
  </si>
  <si>
    <t>SKUPAJ IKS</t>
  </si>
  <si>
    <t xml:space="preserve">CNS SISTEM </t>
  </si>
  <si>
    <t>SKUPAJ CNS SISTEM</t>
  </si>
  <si>
    <t>Dobava, montaža in vezava</t>
  </si>
  <si>
    <t>SISTEM JAVLJANJA POŽARA</t>
  </si>
  <si>
    <t>Vezava signalov na VHODNO/IZHODNE vmesnike</t>
  </si>
  <si>
    <t>SKUPAJ SISTEM JAVLJANJA POŽARA</t>
  </si>
  <si>
    <t>Dobava in polaganje upogljive trde EUROFLEX cevi</t>
  </si>
  <si>
    <t>TEHNIČNA DOKUMENTACIJA</t>
  </si>
  <si>
    <t>Funkcionalni preizkusi, instalacijske meritve in spuščanje v pogon vseh jako točnih instalacij</t>
  </si>
  <si>
    <t>Sodelovanje izvajalca del pri izvedbi funkcionalnega pregleda vgrajenega sistema za JAVLJANJE POŽARA</t>
  </si>
  <si>
    <t>Sodelovanje serviserjev pri izvedbi funkcionalnega pregleda vgrajenega sistema za JAVLJANJA POŽARA</t>
  </si>
  <si>
    <t>Pregled sistema javljanja požara. Stroški in organizacija preizkusa SISTEMA JAVLJANJA POŽARA s strani pooblaščene organizacije ter izdaja potrdila o brezhibnosti</t>
  </si>
  <si>
    <t>Vnos izvajalca del vseh izvedenih sprememb pri montaži del v načrt PZI - predpriprava za izdelavo kasnejše PID dokumentacije</t>
  </si>
  <si>
    <t>Predajna dokumentacije DZO</t>
  </si>
  <si>
    <t>SKUPAJ TEHNIČNA DOKUMENTACIJA</t>
  </si>
  <si>
    <t>Storitve:</t>
  </si>
  <si>
    <t>Napisne ploščice za naslove elementov</t>
  </si>
  <si>
    <t>Označevanje in programiranje elementov</t>
  </si>
  <si>
    <t>Programiranje in spuščanje v pogon požarne centrale</t>
  </si>
  <si>
    <t>Kabel s CU vodniki - 0,5 kV položen podometno. Uporabljeni kabli morajo biti skladni s standardom SIST EN 50575 in imeti požarne lastnosti najmanj Eca :</t>
  </si>
  <si>
    <t xml:space="preserve"> - ventilator</t>
  </si>
  <si>
    <t>Krmilni kabel položen delno nadometno, delno podometno. Uporabljeni kabli morajo biti skladni s standardom SIST EN 50575 in imeti požarne lastnosti najmanj Eca :</t>
  </si>
  <si>
    <t xml:space="preserve">FLEX-JZ 5x2,5 </t>
  </si>
  <si>
    <t>FLEX-JZ 5x4</t>
  </si>
  <si>
    <t>FLEX-JZ 5x6</t>
  </si>
  <si>
    <t xml:space="preserve"> - prezračevalna naprava</t>
  </si>
  <si>
    <t xml:space="preserve"> - toplotna črpalka</t>
  </si>
  <si>
    <t>Montaža in vezava regulacijskega stikala strojne naprave</t>
  </si>
  <si>
    <t xml:space="preserve">PN 16 </t>
  </si>
  <si>
    <t xml:space="preserve">PN 36 </t>
  </si>
  <si>
    <t>NYM-J 7x2,5</t>
  </si>
  <si>
    <t xml:space="preserve"> - fi 36mm</t>
  </si>
  <si>
    <t>Dograditev opreme v obstoječi električni razdelililnik 4RR:</t>
  </si>
  <si>
    <t>Skupaj dograditev opreme v obstoječi električni razdelilnik 4RR</t>
  </si>
  <si>
    <t xml:space="preserve"> - Varovalčni ločilnik VLC50A, 3p, komplet s taljivimi vložki 3x16A</t>
  </si>
  <si>
    <t xml:space="preserve"> - Varovalčni ločilnik VLC50A, 3p, komplet s taljivimi vložki 3x25A</t>
  </si>
  <si>
    <t xml:space="preserve"> - uvlek novih kablov 1f porabnikov in priklop na novo stikalno opremo</t>
  </si>
  <si>
    <t xml:space="preserve"> - uvlek novih kablov 3f porabnikov in priklop na novo stikalno opremo</t>
  </si>
  <si>
    <t xml:space="preserve"> - obtočna črpalka</t>
  </si>
  <si>
    <t xml:space="preserve"> - signalizacija obstočne črpalke</t>
  </si>
  <si>
    <t xml:space="preserve"> - zaporna loputa</t>
  </si>
  <si>
    <t xml:space="preserve"> - temperaturna tipala</t>
  </si>
  <si>
    <t xml:space="preserve"> - kalorimeter</t>
  </si>
  <si>
    <t xml:space="preserve"> - signalizacijske povezave</t>
  </si>
  <si>
    <t>FLEX-JZ 4x4</t>
  </si>
  <si>
    <t>LiYCY 4x1,5</t>
  </si>
  <si>
    <t>Stigmaflex fi40mm</t>
  </si>
  <si>
    <t>Strojni/ročni izkop zemlje za polaganje zemeljskih instalacijskih cevi na globini 0,8m (za postavitev cevi 1Ø40mm). Dobava in prevoz tampona. Ročni zasip. Utrjevanje materiala. Ročno nakladanje materiala. Ureditev okolice v prvotno stanje.</t>
  </si>
  <si>
    <t>FLEX-JZ 4x1,5</t>
  </si>
  <si>
    <t>FLEX-JZ 3x1,5</t>
  </si>
  <si>
    <t>LiYCY 2x0,75</t>
  </si>
  <si>
    <t>FLEX-JZ 7x1,5</t>
  </si>
  <si>
    <t>LiYCY 3x0,75</t>
  </si>
  <si>
    <t>LiYCY 2x1,5</t>
  </si>
  <si>
    <t>LiYCY 4x0,75</t>
  </si>
  <si>
    <t>PN 16</t>
  </si>
  <si>
    <t>PN 26</t>
  </si>
  <si>
    <t xml:space="preserve"> - nadometna plastična razvodna doza 110x110x50mm, IP67</t>
  </si>
  <si>
    <t>Dograditev opreme v obstoječe komunikacijsko vozlišče KV</t>
  </si>
  <si>
    <t xml:space="preserve">zaključevanje UTP cat6 kabla </t>
  </si>
  <si>
    <t>U/UTP cat. 6</t>
  </si>
  <si>
    <t>Izvede se dograditev obstoječega sistema. Dobavljena oprema mora biti kompatibilna z obstoječo opremo.</t>
  </si>
  <si>
    <t>Enokanalni vhodno/izhodni vmestnik, komplet z ustreznim ohišjem ter montažnim materialom</t>
  </si>
  <si>
    <t>Dobava in polaganje kablov deloma po kabelskih policah, delno nadometno, delno podometno. Uporabljeni kabli morajo biti skladni s standardom SIST EN 50575 in imeti požarne lastnosti najmanj Eca:</t>
  </si>
  <si>
    <t xml:space="preserve">J-Y(St)Y 1x2x0,8mm, rdeč </t>
  </si>
  <si>
    <t>Adresibilna vzorčna komora za montažo v prezračevalni jašek, komplet z montažnim materialom</t>
  </si>
  <si>
    <t xml:space="preserve">J-Y(St)Y 2x2x0,8mm, rdeč </t>
  </si>
  <si>
    <t xml:space="preserve">PN16 </t>
  </si>
  <si>
    <r>
      <t xml:space="preserve">Dobava, montaža in vezava nadometnega električnega razdelilnika 
</t>
    </r>
    <r>
      <rPr>
        <b/>
        <sz val="8"/>
        <rFont val="Arial"/>
        <family val="2"/>
        <charset val="238"/>
      </rPr>
      <t>4RR-KOT</t>
    </r>
    <r>
      <rPr>
        <sz val="8"/>
        <rFont val="Arial"/>
        <family val="2"/>
        <charset val="238"/>
      </rPr>
      <t xml:space="preserve"> - dimenzije 800x1200x300mm (zidna enokrilna) komplet z galvanskimi povezavami, jeklena pločevina, sive barve, kot Schrack WSA 1208300 ali enakovredo.
V omaro se vgradi sledeča ali enakovredna  oprema:</t>
    </r>
  </si>
  <si>
    <t xml:space="preserve"> - pretvornik MBUS/PROFITNET, tip HD67078-B2-20, ADF web</t>
  </si>
  <si>
    <t xml:space="preserve"> - vtičnica 230V/16A za montažo na DIN letev, tip Z-SD230, Eaton</t>
  </si>
  <si>
    <t xml:space="preserve"> - prenapetostna zaščita 4p, tip C, 275/VAC/40kA, tip ISPRO C160/275 4+0, iskra</t>
  </si>
  <si>
    <t xml:space="preserve"> - usmernik z ups funkcijo 24V, tip 'DRC-180B 230V/24V DC 6.5A, MEAN WELL</t>
  </si>
  <si>
    <t xml:space="preserve"> - akumulator, tip AKU 7,5Ah-12V, </t>
  </si>
  <si>
    <t xml:space="preserve"> - motorsko zasčitno stikalo MZS/3p, 1,6-2,5A, 2xNO, tip GV2 ME07 GVAE20 1,6,2,5A, Schneider Electric</t>
  </si>
  <si>
    <t xml:space="preserve"> - motorsko zasčitno stikalo MZS/3p, 2,5-4,0A, 2xNO, tip GV2 ME08 GVAE20 2,5-4,0A, Schneider Electric</t>
  </si>
  <si>
    <t xml:space="preserve"> - motorsko zasčitno stikalo MZS/3p, 4,0-6,3A, 2xNO, tip GV2 ME10 GVAE20 4,0-6,3A, Schneider Electric</t>
  </si>
  <si>
    <t xml:space="preserve"> - motorsko zasčitno stikalo MZS/3p, 13-18A, 2xNO, tip GV2 ME20 GVAE20 13-18A, Schneider Electric</t>
  </si>
  <si>
    <t xml:space="preserve"> - Enofazni, kontrolni, ločilni in varnostni transformatorji, tip 400V/230V/500VA LP604050, Schrack</t>
  </si>
  <si>
    <t xml:space="preserve"> - Inštalacijski odklopnik, z indikacijo stanja in delovanja zaščite, 10A, C, 1P, Ik=10kA, tip C10A/1P 10kA, Schrack</t>
  </si>
  <si>
    <t xml:space="preserve"> - Inštalacijski odklopnik, z indikacijo stanja in delovanja zaščite, 16A, C, 1P, tip C16A/1P 10kA,Schrack</t>
  </si>
  <si>
    <t xml:space="preserve"> - Inštalacijski odklopnik, z indikacijo stanja in delovanja zaščite, 10A, C, 2P, Ik=10kA, tip C10A/2P 10kA, Schrack</t>
  </si>
  <si>
    <t xml:space="preserve"> - Inštalacijski odklopnik, z indikacijo stanja in delovanja zaščite, 2A, C, 1P, Ik=10kA, tip C2A/1P 10kA, Schrack</t>
  </si>
  <si>
    <t xml:space="preserve"> - Inštalacijski odklopnik, z indikacijo stanja in delovanja zaščite, 6A, C, 1P, Ik=10kA, tip C6A/1P 10kA, Schrack</t>
  </si>
  <si>
    <t xml:space="preserve"> - Inštalacijski odklopnik, z indikacijo stanja in delovanja zaščite, 6A, C, 3P, Ik=10kA, tip C6A/3P 10kA, Schrack</t>
  </si>
  <si>
    <t xml:space="preserve"> - začitna naprava pred pregrevanjem črpalke in nadzora motorja, za montažo na DIN letev, IO 113 ZAŠČITA, GRUNDFOS (dobava je v domeni strojnega inštalaterja, upošteva se le montaža)</t>
  </si>
  <si>
    <t xml:space="preserve"> - glavno stikalo za montažo na vrata električnega razdelilnika, tip KG41 T203/01 E IN802005, Schrack</t>
  </si>
  <si>
    <t xml:space="preserve"> - Svetilka, za omare, IP20, magnetna pritrditev, z vtičnico, tip IU008531, Schrack</t>
  </si>
  <si>
    <t xml:space="preserve"> - Termostat za montažo na DINI letev, tip TERMOSTAT HLAJENJE 0-60stC IUK08566, Schrack</t>
  </si>
  <si>
    <t xml:space="preserve"> - Rele, fazni nadzorni, 1 preklopni kontakt, 5A, 250V, tip UR5P3011, Schrack</t>
  </si>
  <si>
    <t xml:space="preserve"> - Kontaktor AC3 9A/11/230V, tip LC1D09P5 230V/50Hz +LADN11, Schneider Electric</t>
  </si>
  <si>
    <t xml:space="preserve"> - ventilator s filtrom 230V, 18W, 252x252x97mm, IP54, 116m3/h, tip IUKNF4523A 18W/230V/252X252mm IP54, 116h3/h +IUKNE450, Schrack</t>
  </si>
  <si>
    <t xml:space="preserve"> - Rele 24VDC/2P + podnžje, tip XT484LC4 YRT78626, Schrack</t>
  </si>
  <si>
    <t xml:space="preserve"> - Rele 24VDC/2P + podnžje, tip XT484LC4 YRT78626 RT170176, Schrack</t>
  </si>
  <si>
    <t>AVTOMATIKA</t>
  </si>
  <si>
    <t xml:space="preserve"> - krmilnik, tip 6ES7511-1AL03-0AB0, Siemens</t>
  </si>
  <si>
    <t xml:space="preserve"> - modul z digitalnimi vhodi - S7-500 Digital input SM 521, 32DI, 24VDC, tip 6ES7521-1BL00-0AB0, Siemens</t>
  </si>
  <si>
    <t xml:space="preserve"> - modul z digitalnimi izhodi - 6ES7522-1BL00-0AB0, tip 6ES7522-1BL00-0AB0, Siemens</t>
  </si>
  <si>
    <t xml:space="preserve"> - modul z analognimi izhodi - S7-1500 Analog output SM 532, 8xU/I, tip 6ES7532-5HF00-0AB0, Siemens </t>
  </si>
  <si>
    <t xml:space="preserve"> - modul z analognimi vhodi - S7-500 Analog input SM 531, 8xAI/16bits, tip 6ES7531-7KF00-0AB0, Siemens</t>
  </si>
  <si>
    <t xml:space="preserve"> - upravljalni panel za montažo na vrata električnega razdelilnika, tip PANEL 6AV2 123-2GB03-0AX0, Siemens</t>
  </si>
  <si>
    <t>STIKALNA OPREMA</t>
  </si>
  <si>
    <t xml:space="preserve"> - dvoredna sponka z varovalko, tip KDKS1/EN4 10-36V AC DC 5x20mm, WEIDMÜLLER </t>
  </si>
  <si>
    <t xml:space="preserve"> - ethernet switch mrežno stikalo, 5 portno, tip IE-SW-BL05-5TX 1240840000,'WEIDMÜLLER</t>
  </si>
  <si>
    <t xml:space="preserve"> - sponka, tip WDK 2.5N, WEIDMÜLLER</t>
  </si>
  <si>
    <t xml:space="preserve"> - sponka z varovalko 24V/DC, tip WSI 4 10-36V AC DC, WEIDMÜLLER</t>
  </si>
  <si>
    <t xml:space="preserve"> - sponka, tip WDU 2.5, WEIDMÜLLER</t>
  </si>
  <si>
    <t xml:space="preserve"> - sponka, tip WDU 4, WEIDMÜLLER</t>
  </si>
  <si>
    <t xml:space="preserve"> - sponka, tip WDU 4 BL, WEIDMÜLLER</t>
  </si>
  <si>
    <t xml:space="preserve"> - sponka, tip WPE 4, WEIDMÜLLER</t>
  </si>
  <si>
    <t>Podometna doza za izenačevanje potencialov, komplet s Cu zbiralko in pritrdilnim materialom - DIP dobava in montaža</t>
  </si>
  <si>
    <t>Vodnik HO7V-K za izenačevanje potencialov in povezavo kovinskih mas, položen prosto ali uvlečen v predhodno položene instalacijske cevi. Uporabljeni kabli morajo biti skladni s standardom SIST EN 50575 in imeti požarne lastnosti najman Eca:</t>
  </si>
  <si>
    <t>PN 13</t>
  </si>
  <si>
    <t>Euroflex fi16</t>
  </si>
  <si>
    <t>Meritev ozemljitvene upornosti naprave po končanih delih in izdaja merilnega zapisnika</t>
  </si>
  <si>
    <t>I/O naprave:
- črpalke   4 kpl
- zaporna loputa   7 kpl
- temperaturna tipala   5 kpl
- kalorimeter   1 kpl
- TČ   1 kpl
- prezralevalna naprava   1 kpl</t>
  </si>
  <si>
    <t>Priprava navodil CNS-a za uporabnika</t>
  </si>
  <si>
    <t>Izdelava grafičnega vmesnik za vse zgoraj navedene sistema na nivoju automation serverja; število I/O točk je pogojenih z navedeno opremo</t>
  </si>
  <si>
    <t xml:space="preserve"> - pregled obstoječega stanja in prirpava del</t>
  </si>
  <si>
    <t>MERITVE ELEKTRIČNE ENERGIJE</t>
  </si>
  <si>
    <t>Napajalni modul 24VDC</t>
  </si>
  <si>
    <t>Napetostni modul</t>
  </si>
  <si>
    <t>Povezovalni kabli med tokovnimi senzorji (TE, TR in TF) in tokovnimi moduli I-XX</t>
  </si>
  <si>
    <t xml:space="preserve"> - Vhod 100-230V AC/ izhod 24V DC</t>
  </si>
  <si>
    <t xml:space="preserve"> - moč: 15W</t>
  </si>
  <si>
    <t>Napajalnik P15 (SOCOMEC)</t>
  </si>
  <si>
    <t xml:space="preserve"> Zaslon D-50v2  (SOCOMEC)</t>
  </si>
  <si>
    <t>Vefunkcijski kontrolni prikazovalnik merilnih paramatrov za daljinsko oditavanje merilnih intrumentov:</t>
  </si>
  <si>
    <t xml:space="preserve"> - Visoko resolucijski LCD display omogoa centralizirano oditavanje merilnih tok, enofaznih in trifaznih porabnikov,</t>
  </si>
  <si>
    <t xml:space="preserve"> - omogoa prikaz meritev, monitoringa in analizo izmerjenih vrednosti, preko display-ja in preko mreže,</t>
  </si>
  <si>
    <t xml:space="preserve"> - Plug&amp;Play system dodajanja modulov (priklop RJ45)</t>
  </si>
  <si>
    <t xml:space="preserve"> - komunikacija: Modbus TCP, BACnet IP &amp; SNMP v1 v2 v3,</t>
  </si>
  <si>
    <t xml:space="preserve"> - omogoa prikaz vrednosti 32 merilnih modulov preko RS485 ali preko RJ45 Digiware</t>
  </si>
  <si>
    <t xml:space="preserve"> - poiljanje e-mail-ov v primeru alarmov,</t>
  </si>
  <si>
    <t xml:space="preserve"> -  10 direktnih gumbov preko katerih lahko spremljamo in konfiguriramo merilne parametre,</t>
  </si>
  <si>
    <t xml:space="preserve"> - monost konfiguracije preko Micro USB priklopa;</t>
  </si>
  <si>
    <t xml:space="preserve"> - napajanje 24V DC, CAT III</t>
  </si>
  <si>
    <t xml:space="preserve"> - zaščita s sprednje strani IP 65,</t>
  </si>
  <si>
    <t xml:space="preserve"> - zaslon 350×160 pikslov</t>
  </si>
  <si>
    <t xml:space="preserve"> - montaža na vrata 92×92mm.</t>
  </si>
  <si>
    <t xml:space="preserve"> - plug&amp;play system dodajanja modulov,</t>
  </si>
  <si>
    <t xml:space="preserve"> -  skladno s standardom IEC 61557-12</t>
  </si>
  <si>
    <t>Napetostni modul Diris Digiware U30 (SOCOMEC)</t>
  </si>
  <si>
    <t xml:space="preserve"> -  omogoča merjenje: U1, U2, U3, U12, U23,U31, F, THDu, THDv,</t>
  </si>
  <si>
    <t xml:space="preserve"> - Napetostno območje: 50-300VAC (Ph/N) - 87-520VAC (Ph/Ph) - CAT III</t>
  </si>
  <si>
    <t xml:space="preserve"> - frekvenčno območje: 45Hz-65Hz</t>
  </si>
  <si>
    <t xml:space="preserve"> - tipi omrežij: 1f, 2f, 2f+N, 3f, 3f+N,</t>
  </si>
  <si>
    <t xml:space="preserve"> - možnost alarmiranja, zgodovina meritev,</t>
  </si>
  <si>
    <t xml:space="preserve"> -  možnost konfiguracije preko USB konektorja;</t>
  </si>
  <si>
    <t xml:space="preserve"> - razred točnosti pri merjenju napetosti: 0,2</t>
  </si>
  <si>
    <t xml:space="preserve"> - razred točnosti pri merjenju frekvence: 0,02</t>
  </si>
  <si>
    <t>Current module I35 (SOCOMEC)</t>
  </si>
  <si>
    <t xml:space="preserve"> - I-35 Tokovni modul s tremi tokovnimi senzorji. Meritve I, P, Q, S, PF, THDi (za posamezno fazo in skupno),..</t>
  </si>
  <si>
    <t xml:space="preserve"> - montaža na DIN letev, širina 1M</t>
  </si>
  <si>
    <t>TE-18 63 A (SOCOMEC)</t>
  </si>
  <si>
    <t xml:space="preserve"> - TE-18 tokovni senzor 25-63A - Premer 8.4mm</t>
  </si>
  <si>
    <t>TE-18 20 A (SOCOMEC)</t>
  </si>
  <si>
    <t xml:space="preserve"> - TE-18 tokovni senzor 5-20A - Premer 8.4mm</t>
  </si>
  <si>
    <t xml:space="preserve"> Povezovalni kabli RJ12 6x1 m</t>
  </si>
  <si>
    <t xml:space="preserve"> - kabel RJ12 6-pin (streight) 600V izolacija</t>
  </si>
  <si>
    <t xml:space="preserve"> - razline barve konektorjev za enostavno vezavo</t>
  </si>
  <si>
    <t xml:space="preserve"> - dolina: 1m (pakiranje 6 kablov)</t>
  </si>
  <si>
    <t>Kabel RJ45 2 m (SOCOMEC)</t>
  </si>
  <si>
    <t>Kabel RJ45 0,10 m (SOCOMEC)</t>
  </si>
  <si>
    <t xml:space="preserve">Izdelava programske opreme za krmiljenje kotlovnice, komplet z licenco </t>
  </si>
  <si>
    <t>Dobava in namestitev osebnega računalnika komplet z monitorjem 24 ich, s tipkovnico in računalniško miško, komplet z nameščenim vizualizacijskim programom CNS-a. (OPOMBA! - programska oprema oz. licenca mora biti določena tudi za potrebe izvedbe CNS-a ogrevanja servisnega objekta (Kotlovnica - 2); vključevati OPC-UA možnost izvoza podatkov, lokalni arhiv in možnost razširitve v primeru potrebe npr. PV elektrarne, SPTE enote in podobno)</t>
  </si>
  <si>
    <t>SPECIFIKACIJA PONUDBE za "Razvlaževanje grabelj in ogrevanje"</t>
  </si>
  <si>
    <t>OBR 1A</t>
  </si>
  <si>
    <t>Št. ponudbenega predračuna:</t>
  </si>
  <si>
    <t>Ponudnik:</t>
  </si>
  <si>
    <t>DDV - 76. a člen ZDDV-1 (22 %)</t>
  </si>
  <si>
    <t>SKUPAJ BREZ DDV</t>
  </si>
  <si>
    <t>SKUPAJ Z DDV</t>
  </si>
  <si>
    <t>BREZ DDV</t>
  </si>
  <si>
    <t>Datum: __________                         Žig:                                       Podpis:</t>
  </si>
  <si>
    <t>Skupaj razdelilec 4RR-KOT:</t>
  </si>
  <si>
    <t>SKLOP 1 - Razvlaževanje objekta grabelj na Centralni čistilni napravi Kranj</t>
  </si>
  <si>
    <t>Razvlaževanje objekta grabelj na Centralni čistilni napravi Kranj -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</si>
</sst>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7" formatCode="#,##0.00\ &quot;€&quot;;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[$SIT]\ #,##0.00;[Red][$SIT]\ #,##0.00"/>
    <numFmt numFmtId="165" formatCode="_(&quot;$&quot;* #,##0.00_);_(&quot;$&quot;* \(#,##0.00\);_(&quot;$&quot;* &quot;-&quot;??_);_(@_)"/>
    <numFmt numFmtId="166" formatCode="[$-424]d\.\ mmmm\ yyyy"/>
    <numFmt numFmtId="167" formatCode="[$-424]0"/>
    <numFmt numFmtId="168" formatCode="0\ &quot;m&quot;"/>
    <numFmt numFmtId="169" formatCode="0&quot; m&quot;"/>
    <numFmt numFmtId="170" formatCode="&quot;SIT &quot;#,##0\ ;&quot;(SIT &quot;#,##0\)"/>
    <numFmt numFmtId="171" formatCode="_-* #,##0.00\ _€_-;\-* #,##0.00\ _€_-;_-* &quot;-&quot;??\ _€_-;_-@_-"/>
    <numFmt numFmtId="172" formatCode="&quot;$&quot;#,##0\ ;&quot;($&quot;#,##0\)"/>
    <numFmt numFmtId="173" formatCode="_-* #,##0\ _S_I_T_-;\-* #,##0\ _S_I_T_-;_-* &quot;- &quot;_S_I_T_-;_-@_-"/>
    <numFmt numFmtId="174" formatCode="_(&quot;$&quot;* #,##0_);_(&quot;$&quot;* \(#,##0\);_(&quot;$&quot;* &quot;-&quot;_);_(@_)"/>
    <numFmt numFmtId="175" formatCode="_-* #,##0.00&quot; €&quot;_-;\-* #,##0.00&quot; €&quot;_-;_-* \-??&quot; €&quot;_-;_-@_-"/>
    <numFmt numFmtId="176" formatCode="_-* #,##0.00\ _€_-;\-* #,##0.00\ _€_-;_-* \-??\ _€_-;_-@_-"/>
    <numFmt numFmtId="177" formatCode="_-* #,##0.00\ &quot;SIT&quot;_-;\-* #,##0.00\ &quot;SIT&quot;_-;_-* &quot;-&quot;??\ &quot;SIT&quot;_-;_-@_-"/>
    <numFmt numFmtId="178" formatCode="#,##0.00&quot;       &quot;;\-#,##0.00&quot;       &quot;;&quot; -&quot;#&quot;       &quot;;@\ "/>
    <numFmt numFmtId="179" formatCode="0&quot; kos&quot;"/>
    <numFmt numFmtId="180" formatCode="#,##0.00&quot;    &quot;;\-#,##0.00&quot;    &quot;;&quot; -&quot;#&quot;    &quot;;@\ "/>
    <numFmt numFmtId="181" formatCode="&quot; € &quot;#,##0.00\ ;&quot;-€ &quot;#,##0.00\ ;&quot; € -&quot;#\ ;@\ "/>
    <numFmt numFmtId="182" formatCode="&quot;SIT&quot;#,##0_);&quot;(SIT&quot;#,##0\)"/>
    <numFmt numFmtId="183" formatCode="_-[$€-2]\ * #,##0.00_-;\-[$€-2]\ * #,##0.00_-;_-[$€-2]\ * &quot;-&quot;??_-"/>
    <numFmt numFmtId="184" formatCode="_-* #,##0.00\ [$€-1]_-;\-* #,##0.00\ [$€-1]_-;_-* \-??\ [$€-1]_-"/>
    <numFmt numFmtId="185" formatCode="General_)"/>
    <numFmt numFmtId="186" formatCode="_(* #,##0_);_(* \(#,##0\);_(* \-_);_(@_)"/>
    <numFmt numFmtId="187" formatCode="_-* #,##0.00\ _k_n_-;\-* #,##0.00\ _k_n_-;_-* \-??\ _k_n_-;_-@_-"/>
    <numFmt numFmtId="188" formatCode="_-* #,##0.00\ _S_I_T_-;\-* #,##0.00\ _S_I_T_-;_-* &quot;-&quot;??\ _S_I_T_-;_-@_-"/>
    <numFmt numFmtId="189" formatCode="_(* #,##0_);_(* \(#,##0\);_(* &quot;-&quot;_);_(@_)"/>
    <numFmt numFmtId="190" formatCode="_(* #,##0.00_);_(* \(#,##0.00\);_(* &quot;-&quot;??_);_(@_)"/>
    <numFmt numFmtId="191" formatCode="#,#00"/>
    <numFmt numFmtId="192" formatCode="&quot;$&quot;#,##0\ ;\(&quot;$&quot;#,##0\)"/>
    <numFmt numFmtId="193" formatCode="0.00_)"/>
    <numFmt numFmtId="194" formatCode="_-&quot;€&quot;\ * #,##0.00_-;\-&quot;€&quot;\ * #,##0.00_-;_-&quot;€&quot;\ * &quot;-&quot;??_-;_-@_-"/>
    <numFmt numFmtId="195" formatCode="_-* #,##0.00_-;\-* #,##0.00_-;_-* \-??_-;_-@_-"/>
    <numFmt numFmtId="196" formatCode="_-* #,##0.00\ _S_I_T_-;\-* #,##0.00\ _S_I_T_-;_-* \-??\ _S_I_T_-;_-@_-"/>
    <numFmt numFmtId="197" formatCode="mmmm\ d&quot;, &quot;yyyy"/>
    <numFmt numFmtId="198" formatCode="_-* #,##0.00\ [$€-1]_-;\-* #,##0.00\ [$€-1]_-;_-* &quot;-&quot;??\ [$€-1]_-"/>
    <numFmt numFmtId="199" formatCode="0.0%"/>
    <numFmt numFmtId="200" formatCode="&quot;SIT &quot;#,##0_);&quot;(SIT &quot;#,##0\)"/>
    <numFmt numFmtId="201" formatCode="_-* #,##0.00\ [$€]_-;\-* #,##0.00\ [$€]_-;_-* \-??\ [$€]_-;_-@_-"/>
    <numFmt numFmtId="202" formatCode="_ * #,##0.00_-\ _S_L_T_ ;_ * #,##0.00\-\ _S_L_T_ ;_ * &quot;-&quot;??_-\ _S_L_T_ ;_ @_ "/>
    <numFmt numFmtId="203" formatCode="&quot;DM&quot;#,##0.00;[Red]&quot;-DM&quot;#,##0.00"/>
    <numFmt numFmtId="204" formatCode="m\o\n\th\ d\,\ yyyy"/>
    <numFmt numFmtId="205" formatCode="#,##0.00&quot; SIT &quot;;\-#,##0.00&quot; SIT &quot;;&quot; -&quot;#&quot; SIT &quot;;@\ "/>
    <numFmt numFmtId="206" formatCode="&quot;On&quot;;&quot;On&quot;;&quot;Off&quot;"/>
    <numFmt numFmtId="207" formatCode="_ * #,##0.00_-\ &quot;SLT&quot;_ ;_ * #,##0.00\-\ &quot;SLT&quot;_ ;_ * &quot;-&quot;??_-\ &quot;SLT&quot;_ ;_ @_ "/>
    <numFmt numFmtId="208" formatCode="_-&quot;€ &quot;* #,##0.00_-;&quot;-€ &quot;* #,##0.00_-;_-&quot;€ &quot;* \-??_-;_-@_-"/>
    <numFmt numFmtId="209" formatCode="0\ &quot;kos&quot;"/>
    <numFmt numFmtId="210" formatCode="#,##0.00\ &quot;€&quot;"/>
    <numFmt numFmtId="211" formatCode="_-* #,##0\ _€_-;\-* #,##0\ _€_-;_-* &quot;-&quot;\ _€_-;_-@_-"/>
    <numFmt numFmtId="212" formatCode="#."/>
    <numFmt numFmtId="213" formatCode="&quot;L.&quot;\ #,##0;[Red]\-&quot;L.&quot;\ #,##0"/>
    <numFmt numFmtId="214" formatCode="_-* #,##0\ _S_I_T_-;\-* #,##0\ _S_I_T_-;_-* \-??\ _S_I_T_-;_-@_-"/>
    <numFmt numFmtId="215" formatCode="_(* #,##0.00_);_(* \(#,##0.00\);_(* \-??_);_(@_)"/>
    <numFmt numFmtId="216" formatCode="0.0"/>
    <numFmt numFmtId="217" formatCode="#\."/>
    <numFmt numFmtId="218" formatCode="#,##0.0"/>
  </numFmts>
  <fonts count="176">
    <font>
      <sz val="11"/>
      <color theme="1"/>
      <name val="Calibri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1"/>
      <name val="Calibri"/>
      <family val="2"/>
      <charset val="238"/>
      <scheme val="minor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8"/>
      <color indexed="62"/>
      <name val="Cambria"/>
      <family val="1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u/>
      <sz val="10.199999999999999"/>
      <color indexed="12"/>
      <name val="Futura Prins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name val="Futura Prins"/>
      <charset val="238"/>
    </font>
    <font>
      <b/>
      <sz val="11"/>
      <color indexed="56"/>
      <name val="Calibri"/>
      <family val="2"/>
      <charset val="238"/>
    </font>
    <font>
      <sz val="10"/>
      <color indexed="8"/>
      <name val="Arial CE"/>
      <charset val="238"/>
    </font>
    <font>
      <sz val="12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0.199999999999999"/>
      <color indexed="12"/>
      <name val="Futura Prins"/>
      <charset val="134"/>
    </font>
    <font>
      <sz val="11"/>
      <color indexed="20"/>
      <name val="Calibri"/>
      <family val="2"/>
      <charset val="238"/>
    </font>
    <font>
      <sz val="11"/>
      <name val="AvantGarde Bk BT"/>
      <charset val="134"/>
    </font>
    <font>
      <b/>
      <i/>
      <sz val="16"/>
      <name val="Futura Prins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b/>
      <sz val="12"/>
      <color indexed="24"/>
      <name val="Arial"/>
      <family val="2"/>
      <charset val="238"/>
    </font>
    <font>
      <sz val="11"/>
      <color indexed="60"/>
      <name val="Calibri"/>
      <family val="2"/>
      <charset val="238"/>
    </font>
    <font>
      <sz val="10"/>
      <color indexed="8"/>
      <name val="MS Sans Serif"/>
      <charset val="238"/>
    </font>
    <font>
      <b/>
      <sz val="15"/>
      <color indexed="56"/>
      <name val="Calibri"/>
      <family val="2"/>
      <charset val="238"/>
    </font>
    <font>
      <sz val="12"/>
      <name val="Futura Prins"/>
      <charset val="238"/>
    </font>
    <font>
      <sz val="11"/>
      <color indexed="8"/>
      <name val="Calibri"/>
      <family val="2"/>
      <charset val="238"/>
    </font>
    <font>
      <b/>
      <sz val="12"/>
      <color indexed="24"/>
      <name val="Helvetica"/>
      <charset val="238"/>
    </font>
    <font>
      <sz val="10"/>
      <color rgb="FF000000"/>
      <name val="Arial"/>
      <family val="2"/>
      <charset val="238"/>
    </font>
    <font>
      <sz val="9"/>
      <color rgb="FF000000"/>
      <name val="Tahoma"/>
      <family val="2"/>
      <charset val="238"/>
    </font>
    <font>
      <b/>
      <sz val="8"/>
      <color rgb="FF000000"/>
      <name val="Arial"/>
      <family val="2"/>
      <charset val="238"/>
    </font>
    <font>
      <sz val="10"/>
      <name val="Arial Narrow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8"/>
      <name val="Calibri"/>
      <family val="2"/>
      <charset val="238"/>
    </font>
    <font>
      <sz val="10"/>
      <color indexed="24"/>
      <name val="Arial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1"/>
      <charset val="238"/>
    </font>
    <font>
      <b/>
      <sz val="11"/>
      <color indexed="9"/>
      <name val="Calibri"/>
      <family val="2"/>
      <charset val="238"/>
    </font>
    <font>
      <sz val="10"/>
      <name val="Mangal"/>
      <family val="1"/>
    </font>
    <font>
      <b/>
      <sz val="18"/>
      <color indexed="24"/>
      <name val="Arial"/>
      <family val="2"/>
      <charset val="238"/>
    </font>
    <font>
      <sz val="10"/>
      <name val="HelveticaPS"/>
      <charset val="238"/>
    </font>
    <font>
      <sz val="10"/>
      <name val="MS Sans Serif"/>
      <charset val="238"/>
    </font>
    <font>
      <sz val="9"/>
      <name val="Courier New CE"/>
      <charset val="238"/>
    </font>
    <font>
      <sz val="10"/>
      <name val="Arial"/>
      <family val="2"/>
      <charset val="238"/>
    </font>
    <font>
      <u/>
      <sz val="14.5"/>
      <color theme="10"/>
      <name val="Arial CE"/>
      <charset val="238"/>
    </font>
    <font>
      <sz val="11"/>
      <color indexed="9"/>
      <name val="Calibri"/>
      <family val="2"/>
      <charset val="238"/>
    </font>
    <font>
      <sz val="12"/>
      <name val="Futura Prins"/>
      <charset val="134"/>
    </font>
    <font>
      <b/>
      <sz val="11"/>
      <color indexed="52"/>
      <name val="Calibri"/>
      <family val="2"/>
      <charset val="238"/>
    </font>
    <font>
      <sz val="11"/>
      <name val="Futura Prins"/>
      <charset val="238"/>
    </font>
    <font>
      <sz val="10"/>
      <name val="Helv"/>
      <charset val="204"/>
    </font>
    <font>
      <sz val="10"/>
      <name val="Century Schoolbook CE"/>
      <charset val="238"/>
    </font>
    <font>
      <sz val="11"/>
      <color indexed="52"/>
      <name val="Calibri"/>
      <family val="2"/>
      <charset val="238"/>
    </font>
    <font>
      <sz val="12"/>
      <name val="Arial CE"/>
      <charset val="238"/>
    </font>
    <font>
      <sz val="10"/>
      <name val="Courier New"/>
      <family val="3"/>
      <charset val="238"/>
    </font>
    <font>
      <b/>
      <sz val="12"/>
      <name val="Arial CE"/>
      <charset val="238"/>
    </font>
    <font>
      <sz val="12"/>
      <color indexed="8"/>
      <name val="Calibri"/>
      <family val="2"/>
      <charset val="238"/>
    </font>
    <font>
      <sz val="9"/>
      <name val="Futura Prins"/>
      <charset val="238"/>
    </font>
    <font>
      <sz val="11"/>
      <color indexed="52"/>
      <name val="Calibri"/>
      <family val="2"/>
      <charset val="238"/>
    </font>
    <font>
      <sz val="10"/>
      <name val="Courier"/>
      <charset val="238"/>
    </font>
    <font>
      <sz val="11"/>
      <color indexed="16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9"/>
      <name val="Courier New"/>
      <family val="3"/>
      <charset val="238"/>
    </font>
    <font>
      <b/>
      <sz val="8"/>
      <color rgb="FF000000"/>
      <name val="Tahoma"/>
      <family val="2"/>
      <charset val="238"/>
    </font>
    <font>
      <sz val="6"/>
      <color rgb="FF000000"/>
      <name val="Tahoma"/>
      <family val="2"/>
      <charset val="238"/>
    </font>
    <font>
      <sz val="5"/>
      <name val="Courier New CE"/>
      <charset val="238"/>
    </font>
    <font>
      <sz val="11"/>
      <color indexed="8"/>
      <name val="Verdana"/>
      <family val="2"/>
      <charset val="238"/>
    </font>
    <font>
      <sz val="10"/>
      <name val="Tahoma"/>
      <family val="2"/>
      <charset val="238"/>
    </font>
    <font>
      <b/>
      <i/>
      <u/>
      <sz val="11"/>
      <color indexed="8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12"/>
      <name val="Courier"/>
      <charset val="238"/>
    </font>
    <font>
      <sz val="8"/>
      <color indexed="8"/>
      <name val="Tahoma"/>
      <family val="2"/>
      <charset val="238"/>
    </font>
    <font>
      <b/>
      <sz val="12"/>
      <color indexed="9"/>
      <name val="Calibri"/>
      <family val="2"/>
      <charset val="238"/>
    </font>
    <font>
      <sz val="12"/>
      <color indexed="6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7"/>
      <color rgb="FF000000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10"/>
      <color theme="1"/>
      <name val="Cambria"/>
      <family val="1"/>
      <charset val="238"/>
    </font>
    <font>
      <sz val="8"/>
      <color rgb="FF000000"/>
      <name val="Tahoma"/>
      <family val="2"/>
      <charset val="238"/>
    </font>
    <font>
      <sz val="10"/>
      <color indexed="8"/>
      <name val="Cambria"/>
      <family val="1"/>
      <charset val="238"/>
    </font>
    <font>
      <sz val="11"/>
      <color indexed="10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"/>
      <color indexed="8"/>
      <name val="Courier"/>
      <charset val="238"/>
    </font>
    <font>
      <b/>
      <sz val="9"/>
      <color rgb="FF000000"/>
      <name val="Tahoma"/>
      <family val="2"/>
      <charset val="238"/>
    </font>
    <font>
      <b/>
      <sz val="18"/>
      <color indexed="24"/>
      <name val="Helvetica"/>
      <charset val="238"/>
    </font>
    <font>
      <sz val="10"/>
      <name val="Arial CE"/>
      <charset val="134"/>
    </font>
    <font>
      <sz val="12"/>
      <name val="Times New Roman"/>
      <family val="1"/>
      <charset val="238"/>
    </font>
    <font>
      <sz val="11"/>
      <name val="Arial Narrow"/>
      <family val="2"/>
      <charset val="238"/>
    </font>
    <font>
      <b/>
      <sz val="18"/>
      <color indexed="56"/>
      <name val="Cambria"/>
      <family val="1"/>
      <charset val="238"/>
    </font>
    <font>
      <b/>
      <i/>
      <sz val="14"/>
      <name val="Futura Prins"/>
      <charset val="134"/>
    </font>
    <font>
      <b/>
      <sz val="11"/>
      <color indexed="62"/>
      <name val="Calibri"/>
      <family val="2"/>
      <charset val="238"/>
    </font>
    <font>
      <sz val="10"/>
      <color indexed="8"/>
      <name val="Arial Narrow"/>
      <family val="2"/>
      <charset val="238"/>
    </font>
    <font>
      <u/>
      <sz val="13"/>
      <color theme="10"/>
      <name val="Arial CE"/>
      <charset val="238"/>
    </font>
    <font>
      <sz val="7"/>
      <color rgb="FF000000"/>
      <name val="Arial"/>
      <family val="2"/>
      <charset val="238"/>
    </font>
    <font>
      <b/>
      <sz val="10"/>
      <name val="Courier New CE"/>
      <charset val="238"/>
    </font>
    <font>
      <sz val="10"/>
      <name val="Arial CE"/>
      <charset val="134"/>
    </font>
    <font>
      <sz val="12"/>
      <name val="Arial"/>
      <family val="2"/>
      <charset val="238"/>
    </font>
    <font>
      <b/>
      <sz val="18"/>
      <color indexed="62"/>
      <name val="Cambria"/>
      <family val="1"/>
      <charset val="238"/>
    </font>
    <font>
      <sz val="10"/>
      <name val="Geneva"/>
      <charset val="134"/>
    </font>
    <font>
      <sz val="11"/>
      <color indexed="14"/>
      <name val="Calibri"/>
      <family val="2"/>
      <charset val="238"/>
    </font>
    <font>
      <sz val="14"/>
      <color rgb="FF000000"/>
      <name val="Tahoma"/>
      <family val="2"/>
      <charset val="238"/>
    </font>
    <font>
      <sz val="10"/>
      <color indexed="8"/>
      <name val="Arial CE"/>
      <charset val="238"/>
    </font>
    <font>
      <sz val="10"/>
      <color theme="1"/>
      <name val="Arial"/>
      <family val="2"/>
      <charset val="238"/>
    </font>
    <font>
      <b/>
      <i/>
      <sz val="14"/>
      <name val="Futura Prins"/>
      <charset val="238"/>
    </font>
    <font>
      <sz val="12"/>
      <name val="Courier New"/>
      <family val="3"/>
      <charset val="238"/>
    </font>
    <font>
      <sz val="9"/>
      <name val="Futura Prins"/>
      <charset val="134"/>
    </font>
    <font>
      <sz val="11"/>
      <name val="Arial CE"/>
      <charset val="134"/>
    </font>
    <font>
      <sz val="11"/>
      <color indexed="20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name val="Futura Prins"/>
      <charset val="134"/>
    </font>
    <font>
      <i/>
      <sz val="8"/>
      <name val="Switzerland"/>
      <charset val="238"/>
    </font>
    <font>
      <sz val="10"/>
      <name val="Times New Roman"/>
      <family val="1"/>
      <charset val="238"/>
    </font>
    <font>
      <b/>
      <i/>
      <sz val="16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4"/>
      <name val="Arial CE"/>
      <charset val="238"/>
    </font>
    <font>
      <u/>
      <sz val="10"/>
      <color indexed="12"/>
      <name val="Arial CE"/>
      <charset val="134"/>
    </font>
    <font>
      <i/>
      <sz val="11"/>
      <color indexed="23"/>
      <name val="Calibri"/>
      <family val="2"/>
      <charset val="238"/>
    </font>
    <font>
      <sz val="12"/>
      <color indexed="14"/>
      <name val="Calibri"/>
      <family val="2"/>
      <charset val="238"/>
    </font>
    <font>
      <b/>
      <sz val="11"/>
      <color indexed="53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"/>
      <color indexed="8"/>
      <name val="Courier"/>
      <charset val="238"/>
    </font>
    <font>
      <sz val="11"/>
      <color indexed="53"/>
      <name val="Calibri"/>
      <family val="2"/>
      <charset val="238"/>
    </font>
    <font>
      <sz val="11"/>
      <name val="Futura Prins"/>
      <charset val="134"/>
    </font>
    <font>
      <sz val="11"/>
      <name val="Arial CE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Courier"/>
      <charset val="134"/>
    </font>
    <font>
      <sz val="11"/>
      <name val="Arial Narrow CE"/>
      <charset val="238"/>
    </font>
    <font>
      <sz val="11"/>
      <color indexed="3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name val="Times New Roman"/>
      <family val="1"/>
      <charset val="238"/>
    </font>
    <font>
      <b/>
      <sz val="7"/>
      <color indexed="8"/>
      <name val="Tahoma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Tahoma"/>
      <family val="2"/>
      <charset val="238"/>
    </font>
    <font>
      <b/>
      <sz val="16"/>
      <color rgb="FF000000"/>
      <name val="Arial"/>
      <family val="2"/>
      <charset val="238"/>
    </font>
    <font>
      <b/>
      <sz val="16"/>
      <color rgb="FF000000"/>
      <name val="Tahoma"/>
      <family val="2"/>
      <charset val="238"/>
    </font>
    <font>
      <sz val="16"/>
      <color rgb="FF000000"/>
      <name val="Tahoma"/>
      <family val="2"/>
      <charset val="238"/>
    </font>
    <font>
      <b/>
      <sz val="18"/>
      <color indexed="62"/>
      <name val="Cambria"/>
      <family val="1"/>
      <charset val="238"/>
    </font>
    <font>
      <sz val="10"/>
      <name val="Helv"/>
      <charset val="134"/>
    </font>
    <font>
      <sz val="10"/>
      <name val="Arial Narrow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sz val="12"/>
      <color indexed="17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8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2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62"/>
        <bgColor indexed="56"/>
      </patternFill>
    </fill>
    <fill>
      <patternFill patternType="solid">
        <fgColor indexed="55"/>
        <b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1"/>
        <bgColor indexed="57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41"/>
      </patternFill>
    </fill>
    <fill>
      <patternFill patternType="solid">
        <fgColor indexed="20"/>
        <bgColor indexed="36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30"/>
        <bgColor indexed="38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indexed="64"/>
      </patternFill>
    </fill>
    <fill>
      <patternFill patternType="solid">
        <fgColor indexed="10"/>
        <b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52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30"/>
        <bgColor indexed="21"/>
      </patternFill>
    </fill>
    <fill>
      <patternFill patternType="solid">
        <fgColor indexed="9"/>
        <bgColor indexed="26"/>
      </patternFill>
    </fill>
    <fill>
      <patternFill patternType="solid">
        <fgColor indexed="57"/>
        <bgColor indexed="38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41"/>
      </patternFill>
    </fill>
    <fill>
      <patternFill patternType="solid">
        <fgColor indexed="2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rgb="FF00000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22"/>
      </patternFill>
    </fill>
    <fill>
      <patternFill patternType="solid">
        <fgColor indexed="28"/>
        <bgColor indexed="20"/>
      </patternFill>
    </fill>
    <fill>
      <patternFill patternType="solid">
        <fgColor indexed="53"/>
        <bgColor indexed="64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64"/>
      </patternFill>
    </fill>
    <fill>
      <patternFill patternType="solid">
        <fgColor indexed="19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29"/>
        <bgColor indexed="50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46"/>
      </patternFill>
    </fill>
    <fill>
      <patternFill patternType="solid">
        <fgColor indexed="45"/>
        <bgColor indexed="50"/>
      </patternFill>
    </fill>
    <fill>
      <patternFill patternType="solid">
        <fgColor indexed="22"/>
        <bgColor indexed="4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7"/>
        <bgColor indexed="10"/>
      </patternFill>
    </fill>
    <fill>
      <patternFill patternType="solid">
        <fgColor indexed="16"/>
        <bgColor indexed="37"/>
      </patternFill>
    </fill>
    <fill>
      <patternFill patternType="solid">
        <fgColor indexed="9"/>
        <bgColor indexed="9"/>
      </patternFill>
    </fill>
    <fill>
      <patternFill patternType="solid">
        <fgColor indexed="54"/>
        <bgColor indexed="23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55"/>
      </patternFill>
    </fill>
    <fill>
      <patternFill patternType="solid">
        <fgColor indexed="50"/>
        <bgColor indexed="51"/>
      </patternFill>
    </fill>
    <fill>
      <patternFill patternType="lightUp">
        <fgColor indexed="9"/>
        <bgColor indexed="29"/>
      </patternFill>
    </fill>
    <fill>
      <patternFill patternType="solid">
        <fgColor indexed="41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indexed="8"/>
      </top>
      <bottom/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3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54"/>
      </bottom>
      <diagonal/>
    </border>
    <border>
      <left/>
      <right/>
      <top style="hair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733">
    <xf numFmtId="0" fontId="0" fillId="0" borderId="0" applyNumberFormat="0" applyFill="0" applyBorder="0" applyAlignment="0" applyProtection="0"/>
    <xf numFmtId="0" fontId="20" fillId="3" borderId="0" applyNumberFormat="0" applyBorder="0" applyAlignment="0" applyProtection="0"/>
    <xf numFmtId="49" fontId="28" fillId="0" borderId="0" applyNumberFormat="0" applyProtection="0">
      <alignment horizontal="right" vertical="top"/>
      <protection locked="0"/>
    </xf>
    <xf numFmtId="0" fontId="29" fillId="0" borderId="6" applyNumberFormat="0" applyFill="0" applyAlignment="0" applyProtection="0"/>
    <xf numFmtId="0" fontId="23" fillId="16" borderId="0" applyNumberFormat="0" applyBorder="0" applyAlignment="0" applyProtection="0"/>
    <xf numFmtId="0" fontId="23" fillId="5" borderId="0" applyNumberFormat="0" applyBorder="0" applyAlignment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0" fillId="3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167" fontId="20" fillId="36" borderId="0" applyNumberFormat="0" applyBorder="0" applyAlignment="0" applyProtection="0"/>
    <xf numFmtId="0" fontId="20" fillId="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8" fillId="40" borderId="8" applyNumberFormat="0" applyAlignment="0" applyProtection="0"/>
    <xf numFmtId="0" fontId="21" fillId="0" borderId="0" applyBorder="0" applyProtection="0"/>
    <xf numFmtId="0" fontId="25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31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3" fillId="11" borderId="0" applyNumberFormat="0" applyBorder="0" applyAlignment="0" applyProtection="0"/>
    <xf numFmtId="0" fontId="8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53" fillId="0" borderId="13" applyNumberFormat="0" applyFont="0" applyFill="0" applyAlignment="0" applyProtection="0"/>
    <xf numFmtId="0" fontId="20" fillId="17" borderId="0" applyNumberFormat="0" applyBorder="0" applyAlignment="0" applyProtection="0"/>
    <xf numFmtId="0" fontId="23" fillId="34" borderId="0" applyNumberFormat="0" applyBorder="0" applyAlignment="0" applyProtection="0"/>
    <xf numFmtId="0" fontId="8" fillId="0" borderId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34" fillId="13" borderId="0" applyNumberFormat="0" applyBorder="0" applyAlignment="0" applyProtection="0"/>
    <xf numFmtId="0" fontId="23" fillId="3" borderId="0" applyNumberFormat="0" applyBorder="0" applyAlignment="0" applyProtection="0"/>
    <xf numFmtId="0" fontId="20" fillId="8" borderId="0" applyNumberFormat="0" applyBorder="0" applyAlignment="0" applyProtection="0"/>
    <xf numFmtId="0" fontId="8" fillId="0" borderId="14" applyNumberFormat="0" applyFill="0" applyAlignment="0" applyProtection="0"/>
    <xf numFmtId="0" fontId="23" fillId="20" borderId="0" applyNumberFormat="0" applyBorder="0" applyAlignment="0" applyProtection="0"/>
    <xf numFmtId="0" fontId="20" fillId="3" borderId="0" applyNumberFormat="0" applyBorder="0" applyAlignment="0" applyProtection="0"/>
    <xf numFmtId="0" fontId="23" fillId="33" borderId="0" applyNumberFormat="0" applyBorder="0" applyAlignment="0" applyProtection="0"/>
    <xf numFmtId="0" fontId="20" fillId="6" borderId="0" applyNumberFormat="0" applyBorder="0" applyAlignment="0" applyProtection="0"/>
    <xf numFmtId="0" fontId="20" fillId="23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3" fillId="34" borderId="0" applyNumberFormat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21" fillId="0" borderId="0" applyBorder="0" applyProtection="0"/>
    <xf numFmtId="0" fontId="55" fillId="0" borderId="0" applyNumberFormat="0" applyFill="0" applyBorder="0" applyAlignment="0" applyProtection="0"/>
    <xf numFmtId="0" fontId="31" fillId="45" borderId="0" applyNumberFormat="0" applyBorder="0" applyAlignment="0" applyProtection="0"/>
    <xf numFmtId="0" fontId="20" fillId="13" borderId="0" applyNumberFormat="0" applyBorder="0" applyAlignment="0" applyProtection="0"/>
    <xf numFmtId="0" fontId="66" fillId="60" borderId="3" applyNumberFormat="0" applyAlignment="0" applyProtection="0"/>
    <xf numFmtId="0" fontId="68" fillId="0" borderId="0"/>
    <xf numFmtId="0" fontId="23" fillId="11" borderId="0" applyNumberFormat="0" applyBorder="0" applyAlignment="0" applyProtection="0"/>
    <xf numFmtId="0" fontId="20" fillId="17" borderId="0" applyNumberFormat="0" applyBorder="0" applyAlignment="0" applyProtection="0"/>
    <xf numFmtId="3" fontId="30" fillId="0" borderId="0" applyFont="0" applyFill="0" applyBorder="0" applyAlignment="0" applyProtection="0"/>
    <xf numFmtId="0" fontId="23" fillId="34" borderId="0" applyNumberFormat="0" applyBorder="0" applyAlignment="0" applyProtection="0"/>
    <xf numFmtId="0" fontId="54" fillId="0" borderId="0"/>
    <xf numFmtId="0" fontId="20" fillId="32" borderId="0" applyNumberFormat="0" applyBorder="0" applyAlignment="0" applyProtection="0"/>
    <xf numFmtId="0" fontId="20" fillId="8" borderId="0" applyBorder="0" applyProtection="0"/>
    <xf numFmtId="0" fontId="20" fillId="17" borderId="0" applyNumberFormat="0" applyBorder="0" applyAlignment="0" applyProtection="0"/>
    <xf numFmtId="0" fontId="73" fillId="0" borderId="0">
      <alignment horizontal="left" vertical="top" wrapText="1" readingOrder="1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  <xf numFmtId="0" fontId="20" fillId="1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39" borderId="0" applyNumberFormat="0" applyBorder="0" applyAlignment="0" applyProtection="0"/>
    <xf numFmtId="0" fontId="76" fillId="0" borderId="17" applyNumberFormat="0" applyFill="0" applyAlignment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55" borderId="0" applyBorder="0" applyProtection="0"/>
    <xf numFmtId="185" fontId="77" fillId="0" borderId="0"/>
    <xf numFmtId="0" fontId="20" fillId="0" borderId="0" applyBorder="0" applyProtection="0"/>
    <xf numFmtId="0" fontId="20" fillId="0" borderId="0" applyBorder="0" applyProtection="0"/>
    <xf numFmtId="0" fontId="20" fillId="49" borderId="0" applyNumberFormat="0" applyBorder="0" applyAlignment="0" applyProtection="0"/>
    <xf numFmtId="0" fontId="20" fillId="55" borderId="0" applyNumberFormat="0" applyBorder="0" applyAlignment="0" applyProtection="0"/>
    <xf numFmtId="0" fontId="52" fillId="49" borderId="0" applyNumberFormat="0" applyBorder="0" applyAlignment="0" applyProtection="0"/>
    <xf numFmtId="0" fontId="21" fillId="0" borderId="0" applyBorder="0" applyProtection="0"/>
    <xf numFmtId="0" fontId="23" fillId="25" borderId="0" applyBorder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75" fillId="0" borderId="21" applyAlignment="0"/>
    <xf numFmtId="0" fontId="40" fillId="68" borderId="0" applyNumberFormat="0" applyBorder="0" applyAlignment="0" applyProtection="0"/>
    <xf numFmtId="0" fontId="20" fillId="6" borderId="0" applyNumberFormat="0" applyBorder="0" applyAlignment="0" applyProtection="0"/>
    <xf numFmtId="0" fontId="23" fillId="73" borderId="0" applyNumberFormat="0" applyBorder="0" applyAlignment="0" applyProtection="0"/>
    <xf numFmtId="0" fontId="20" fillId="48" borderId="0" applyNumberFormat="0" applyBorder="0" applyAlignment="0" applyProtection="0"/>
    <xf numFmtId="0" fontId="27" fillId="67" borderId="0" applyNumberFormat="0" applyBorder="0" applyAlignment="0" applyProtection="0"/>
    <xf numFmtId="0" fontId="20" fillId="4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12" borderId="0" applyNumberFormat="0" applyBorder="0" applyAlignment="0" applyProtection="0"/>
    <xf numFmtId="0" fontId="6" fillId="0" borderId="0">
      <alignment horizontal="left" wrapText="1"/>
    </xf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4" fillId="0" borderId="0"/>
    <xf numFmtId="0" fontId="20" fillId="43" borderId="0" applyNumberFormat="0" applyBorder="0" applyAlignment="0" applyProtection="0"/>
    <xf numFmtId="0" fontId="68" fillId="0" borderId="0"/>
    <xf numFmtId="167" fontId="23" fillId="24" borderId="0" applyNumberFormat="0" applyBorder="0" applyAlignment="0" applyProtection="0"/>
    <xf numFmtId="0" fontId="20" fillId="13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38" fillId="0" borderId="0"/>
    <xf numFmtId="0" fontId="30" fillId="0" borderId="0" applyBorder="0" applyProtection="0"/>
    <xf numFmtId="0" fontId="20" fillId="74" borderId="0" applyNumberFormat="0" applyBorder="0" applyAlignment="0" applyProtection="0"/>
    <xf numFmtId="0" fontId="23" fillId="35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4" fillId="0" borderId="0"/>
    <xf numFmtId="0" fontId="16" fillId="0" borderId="0">
      <alignment horizontal="left"/>
    </xf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167" fillId="0" borderId="0"/>
    <xf numFmtId="0" fontId="20" fillId="4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0" borderId="0" applyBorder="0" applyProtection="0"/>
    <xf numFmtId="0" fontId="20" fillId="14" borderId="0" applyNumberFormat="0" applyBorder="0" applyAlignment="0" applyProtection="0"/>
    <xf numFmtId="0" fontId="53" fillId="0" borderId="13" applyNumberFormat="0" applyFont="0" applyFill="0" applyAlignment="0" applyProtection="0"/>
    <xf numFmtId="0" fontId="23" fillId="42" borderId="0" applyNumberFormat="0" applyBorder="0" applyAlignment="0" applyProtection="0"/>
    <xf numFmtId="0" fontId="20" fillId="4" borderId="0" applyNumberFormat="0" applyBorder="0" applyAlignment="0" applyProtection="0"/>
    <xf numFmtId="0" fontId="60" fillId="0" borderId="0"/>
    <xf numFmtId="7" fontId="59" fillId="0" borderId="0"/>
    <xf numFmtId="0" fontId="27" fillId="8" borderId="0" applyNumberFormat="0" applyBorder="0" applyAlignment="0" applyProtection="0"/>
    <xf numFmtId="0" fontId="20" fillId="48" borderId="0" applyNumberFormat="0" applyBorder="0" applyAlignment="0" applyProtection="0"/>
    <xf numFmtId="0" fontId="30" fillId="0" borderId="0" applyBorder="0" applyProtection="0"/>
    <xf numFmtId="0" fontId="20" fillId="6" borderId="0" applyNumberFormat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1" fillId="47" borderId="3" applyNumberFormat="0" applyAlignment="0" applyProtection="0"/>
    <xf numFmtId="0" fontId="20" fillId="48" borderId="0" applyNumberFormat="0" applyBorder="0" applyAlignment="0" applyProtection="0"/>
    <xf numFmtId="0" fontId="20" fillId="10" borderId="0"/>
    <xf numFmtId="0" fontId="8" fillId="0" borderId="2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30" fillId="0" borderId="0" applyBorder="0" applyProtection="0"/>
    <xf numFmtId="0" fontId="20" fillId="12" borderId="0" applyNumberFormat="0" applyBorder="0" applyAlignment="0" applyProtection="0"/>
    <xf numFmtId="0" fontId="20" fillId="43" borderId="0" applyNumberFormat="0" applyBorder="0" applyAlignment="0" applyProtection="0"/>
    <xf numFmtId="0" fontId="20" fillId="55" borderId="0"/>
    <xf numFmtId="0" fontId="20" fillId="18" borderId="0" applyNumberFormat="0" applyBorder="0" applyAlignment="0" applyProtection="0"/>
    <xf numFmtId="0" fontId="68" fillId="0" borderId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2" borderId="0" applyNumberFormat="0" applyBorder="0" applyAlignment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20" fillId="48" borderId="0" applyNumberFormat="0" applyBorder="0" applyAlignment="0" applyProtection="0"/>
    <xf numFmtId="0" fontId="20" fillId="55" borderId="0" applyNumberFormat="0" applyBorder="0" applyAlignment="0" applyProtection="0"/>
    <xf numFmtId="0" fontId="20" fillId="14" borderId="0" applyNumberFormat="0" applyBorder="0" applyAlignment="0" applyProtection="0"/>
    <xf numFmtId="0" fontId="20" fillId="54" borderId="0" applyNumberFormat="0" applyBorder="0" applyAlignment="0" applyProtection="0"/>
    <xf numFmtId="0" fontId="23" fillId="30" borderId="0" applyNumberFormat="0" applyBorder="0" applyAlignment="0" applyProtection="0"/>
    <xf numFmtId="0" fontId="65" fillId="0" borderId="0"/>
    <xf numFmtId="0" fontId="23" fillId="73" borderId="0" applyNumberFormat="0" applyBorder="0" applyAlignment="0" applyProtection="0"/>
    <xf numFmtId="0" fontId="8" fillId="0" borderId="0"/>
    <xf numFmtId="0" fontId="54" fillId="0" borderId="0"/>
    <xf numFmtId="0" fontId="94" fillId="0" borderId="0"/>
    <xf numFmtId="0" fontId="8" fillId="0" borderId="0"/>
    <xf numFmtId="0" fontId="20" fillId="4" borderId="0" applyNumberFormat="0" applyBorder="0" applyAlignment="0" applyProtection="0"/>
    <xf numFmtId="0" fontId="51" fillId="29" borderId="24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95" fillId="0" borderId="0"/>
    <xf numFmtId="0" fontId="20" fillId="6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8" borderId="0"/>
    <xf numFmtId="0" fontId="70" fillId="0" borderId="17" applyNumberFormat="0" applyFill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8" fillId="0" borderId="0">
      <alignment horizontal="left" vertical="top"/>
    </xf>
    <xf numFmtId="0" fontId="62" fillId="0" borderId="0"/>
    <xf numFmtId="0" fontId="17" fillId="0" borderId="0"/>
    <xf numFmtId="0" fontId="54" fillId="0" borderId="0"/>
    <xf numFmtId="0" fontId="20" fillId="39" borderId="0"/>
    <xf numFmtId="0" fontId="8" fillId="0" borderId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82" fillId="41" borderId="0">
      <alignment horizontal="right" vertical="center"/>
    </xf>
    <xf numFmtId="0" fontId="99" fillId="41" borderId="0">
      <alignment horizontal="right" vertical="top"/>
    </xf>
    <xf numFmtId="0" fontId="2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72" borderId="0" applyBorder="0" applyProtection="0"/>
    <xf numFmtId="0" fontId="20" fillId="48" borderId="0" applyNumberFormat="0" applyBorder="0" applyAlignment="0" applyProtection="0"/>
    <xf numFmtId="0" fontId="20" fillId="55" borderId="0" applyNumberFormat="0" applyBorder="0" applyAlignment="0" applyProtection="0"/>
    <xf numFmtId="0" fontId="8" fillId="0" borderId="5"/>
    <xf numFmtId="0" fontId="32" fillId="0" borderId="10" applyNumberFormat="0" applyFill="0" applyAlignment="0" applyProtection="0"/>
    <xf numFmtId="0" fontId="20" fillId="0" borderId="0"/>
    <xf numFmtId="0" fontId="20" fillId="6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6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5" borderId="0" applyNumberFormat="0" applyBorder="0" applyAlignment="0" applyProtection="0"/>
    <xf numFmtId="0" fontId="20" fillId="1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49" borderId="0"/>
    <xf numFmtId="0" fontId="20" fillId="13" borderId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23" fillId="3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/>
    <xf numFmtId="0" fontId="64" fillId="58" borderId="0" applyNumberFormat="0" applyBorder="0" applyAlignment="0" applyProtection="0"/>
    <xf numFmtId="0" fontId="20" fillId="17" borderId="0"/>
    <xf numFmtId="0" fontId="20" fillId="50" borderId="0" applyNumberFormat="0" applyBorder="0" applyAlignment="0" applyProtection="0"/>
    <xf numFmtId="0" fontId="20" fillId="8" borderId="0" applyNumberFormat="0" applyBorder="0" applyAlignment="0" applyProtection="0"/>
    <xf numFmtId="0" fontId="20" fillId="55" borderId="0" applyBorder="0" applyProtection="0"/>
    <xf numFmtId="0" fontId="23" fillId="30" borderId="0" applyNumberFormat="0" applyBorder="0" applyAlignment="0" applyProtection="0"/>
    <xf numFmtId="0" fontId="20" fillId="49" borderId="0" applyNumberFormat="0" applyBorder="0" applyAlignment="0" applyProtection="0"/>
    <xf numFmtId="0" fontId="20" fillId="4" borderId="0" applyNumberFormat="0" applyBorder="0" applyAlignment="0" applyProtection="0"/>
    <xf numFmtId="0" fontId="20" fillId="17" borderId="0" applyNumberFormat="0" applyBorder="0" applyAlignment="0" applyProtection="0"/>
    <xf numFmtId="0" fontId="64" fillId="65" borderId="0" applyNumberFormat="0" applyBorder="0" applyAlignment="0" applyProtection="0"/>
    <xf numFmtId="0" fontId="20" fillId="12" borderId="0"/>
    <xf numFmtId="0" fontId="20" fillId="14" borderId="0"/>
    <xf numFmtId="0" fontId="20" fillId="51" borderId="0" applyNumberFormat="0" applyBorder="0" applyAlignment="0" applyProtection="0"/>
    <xf numFmtId="0" fontId="16" fillId="0" borderId="0">
      <alignment horizontal="left"/>
    </xf>
    <xf numFmtId="0" fontId="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49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32" borderId="0"/>
    <xf numFmtId="0" fontId="20" fillId="43" borderId="0"/>
    <xf numFmtId="0" fontId="23" fillId="19" borderId="0" applyNumberFormat="0" applyBorder="0" applyAlignment="0" applyProtection="0"/>
    <xf numFmtId="0" fontId="20" fillId="78" borderId="0" applyBorder="0" applyProtection="0"/>
    <xf numFmtId="0" fontId="65" fillId="0" borderId="0"/>
    <xf numFmtId="0" fontId="20" fillId="15" borderId="0" applyNumberFormat="0" applyBorder="0" applyAlignment="0" applyProtection="0"/>
    <xf numFmtId="0" fontId="20" fillId="43" borderId="0" applyNumberFormat="0" applyBorder="0" applyAlignment="0" applyProtection="0"/>
    <xf numFmtId="0" fontId="20" fillId="50" borderId="0" applyNumberFormat="0" applyBorder="0" applyAlignment="0" applyProtection="0"/>
    <xf numFmtId="0" fontId="20" fillId="32" borderId="0" applyNumberFormat="0" applyBorder="0" applyAlignment="0" applyProtection="0"/>
    <xf numFmtId="0" fontId="23" fillId="19" borderId="0" applyNumberFormat="0" applyBorder="0" applyAlignment="0" applyProtection="0"/>
    <xf numFmtId="0" fontId="20" fillId="63" borderId="0" applyBorder="0" applyProtection="0"/>
    <xf numFmtId="0" fontId="20" fillId="32" borderId="0" applyNumberFormat="0" applyBorder="0" applyAlignment="0" applyProtection="0"/>
    <xf numFmtId="0" fontId="23" fillId="19" borderId="0" applyNumberFormat="0" applyBorder="0" applyAlignment="0" applyProtection="0"/>
    <xf numFmtId="0" fontId="20" fillId="43" borderId="0" applyNumberFormat="0" applyBorder="0" applyAlignment="0" applyProtection="0"/>
    <xf numFmtId="0" fontId="20" fillId="25" borderId="0" applyNumberFormat="0" applyBorder="0" applyAlignment="0" applyProtection="0"/>
    <xf numFmtId="0" fontId="20" fillId="23" borderId="0"/>
    <xf numFmtId="0" fontId="20" fillId="6" borderId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75" fillId="0" borderId="18" applyAlignment="0"/>
    <xf numFmtId="0" fontId="40" fillId="31" borderId="0" applyNumberFormat="0" applyBorder="0" applyAlignment="0" applyProtection="0"/>
    <xf numFmtId="0" fontId="20" fillId="6" borderId="0" applyNumberFormat="0" applyBorder="0" applyAlignment="0" applyProtection="0"/>
    <xf numFmtId="0" fontId="23" fillId="3" borderId="0" applyNumberFormat="0" applyBorder="0" applyAlignment="0" applyProtection="0"/>
    <xf numFmtId="0" fontId="20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55" borderId="0" applyNumberFormat="0" applyBorder="0" applyAlignment="0" applyProtection="0"/>
    <xf numFmtId="0" fontId="20" fillId="3" borderId="0" applyNumberFormat="0" applyBorder="0" applyAlignment="0" applyProtection="0"/>
    <xf numFmtId="0" fontId="24" fillId="6" borderId="3" applyNumberFormat="0" applyAlignment="0" applyProtection="0"/>
    <xf numFmtId="0" fontId="74" fillId="18" borderId="0" applyNumberFormat="0" applyBorder="0" applyAlignment="0" applyProtection="0"/>
    <xf numFmtId="0" fontId="20" fillId="10" borderId="0" applyNumberFormat="0" applyBorder="0" applyAlignment="0" applyProtection="0"/>
    <xf numFmtId="0" fontId="20" fillId="55" borderId="0" applyNumberFormat="0" applyBorder="0" applyAlignment="0" applyProtection="0"/>
    <xf numFmtId="0" fontId="32" fillId="22" borderId="0" applyBorder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48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167" fillId="0" borderId="0">
      <alignment vertical="top"/>
    </xf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60" fillId="0" borderId="0"/>
    <xf numFmtId="0" fontId="20" fillId="2" borderId="0" applyNumberFormat="0" applyBorder="0" applyAlignment="0" applyProtection="0"/>
    <xf numFmtId="0" fontId="20" fillId="48" borderId="0" applyNumberFormat="0" applyBorder="0" applyAlignment="0" applyProtection="0"/>
    <xf numFmtId="0" fontId="20" fillId="10" borderId="0" applyNumberFormat="0" applyBorder="0" applyAlignment="0" applyProtection="0"/>
    <xf numFmtId="0" fontId="20" fillId="48" borderId="0" applyNumberFormat="0" applyBorder="0" applyAlignment="0" applyProtection="0"/>
    <xf numFmtId="0" fontId="20" fillId="63" borderId="0" applyBorder="0" applyProtection="0"/>
    <xf numFmtId="166" fontId="77" fillId="0" borderId="0"/>
    <xf numFmtId="0" fontId="21" fillId="0" borderId="0" applyBorder="0" applyProtection="0"/>
    <xf numFmtId="0" fontId="21" fillId="0" borderId="0" applyBorder="0" applyProtection="0"/>
    <xf numFmtId="0" fontId="42" fillId="0" borderId="7" applyNumberFormat="0" applyFill="0" applyAlignment="0" applyProtection="0"/>
    <xf numFmtId="0" fontId="20" fillId="10" borderId="0" applyNumberFormat="0" applyBorder="0" applyAlignment="0" applyProtection="0"/>
    <xf numFmtId="0" fontId="20" fillId="63" borderId="0" applyBorder="0" applyProtection="0"/>
    <xf numFmtId="0" fontId="20" fillId="10" borderId="0" applyNumberFormat="0" applyBorder="0" applyAlignment="0" applyProtection="0"/>
    <xf numFmtId="0" fontId="23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10" borderId="0" applyNumberFormat="0" applyBorder="0" applyAlignment="0" applyProtection="0"/>
    <xf numFmtId="0" fontId="23" fillId="25" borderId="0" applyNumberFormat="0" applyBorder="0" applyAlignment="0" applyProtection="0"/>
    <xf numFmtId="0" fontId="23" fillId="45" borderId="0" applyNumberFormat="0" applyBorder="0" applyAlignment="0" applyProtection="0"/>
    <xf numFmtId="0" fontId="20" fillId="55" borderId="0" applyNumberFormat="0" applyBorder="0" applyAlignment="0" applyProtection="0"/>
    <xf numFmtId="0" fontId="23" fillId="64" borderId="0"/>
    <xf numFmtId="0" fontId="20" fillId="3" borderId="0" applyNumberFormat="0" applyBorder="0" applyAlignment="0" applyProtection="0"/>
    <xf numFmtId="0" fontId="24" fillId="6" borderId="3" applyNumberFormat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36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7" fontId="20" fillId="36" borderId="0" applyNumberFormat="0" applyBorder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56" fillId="70" borderId="12" applyNumberFormat="0" applyAlignment="0" applyProtection="0"/>
    <xf numFmtId="0" fontId="20" fillId="1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46" borderId="0" applyNumberFormat="0" applyBorder="0" applyAlignment="0" applyProtection="0"/>
    <xf numFmtId="0" fontId="20" fillId="10" borderId="0" applyNumberFormat="0" applyBorder="0" applyAlignment="0" applyProtection="0"/>
    <xf numFmtId="0" fontId="23" fillId="56" borderId="0" applyNumberFormat="0" applyBorder="0" applyAlignment="0" applyProtection="0"/>
    <xf numFmtId="0" fontId="20" fillId="4" borderId="0" applyNumberFormat="0" applyBorder="0" applyAlignment="0" applyProtection="0"/>
    <xf numFmtId="0" fontId="42" fillId="0" borderId="7" applyNumberFormat="0" applyFill="0" applyAlignment="0" applyProtection="0"/>
    <xf numFmtId="0" fontId="20" fillId="10" borderId="0" applyNumberFormat="0" applyBorder="0" applyAlignment="0" applyProtection="0"/>
    <xf numFmtId="167" fontId="20" fillId="50" borderId="0" applyNumberFormat="0" applyBorder="0" applyAlignment="0" applyProtection="0"/>
    <xf numFmtId="0" fontId="20" fillId="10" borderId="0" applyNumberFormat="0" applyBorder="0" applyAlignment="0" applyProtection="0"/>
    <xf numFmtId="0" fontId="23" fillId="3" borderId="0" applyNumberFormat="0" applyBorder="0" applyAlignment="0" applyProtection="0"/>
    <xf numFmtId="0" fontId="20" fillId="10" borderId="0" applyNumberFormat="0" applyBorder="0" applyAlignment="0" applyProtection="0"/>
    <xf numFmtId="0" fontId="23" fillId="28" borderId="0" applyNumberFormat="0" applyBorder="0" applyAlignment="0" applyProtection="0"/>
    <xf numFmtId="0" fontId="44" fillId="15" borderId="0" applyNumberFormat="0" applyBorder="0" applyAlignment="0" applyProtection="0"/>
    <xf numFmtId="0" fontId="20" fillId="50" borderId="0" applyNumberFormat="0" applyBorder="0" applyAlignment="0" applyProtection="0"/>
    <xf numFmtId="0" fontId="97" fillId="41" borderId="0">
      <alignment horizontal="left" vertical="top"/>
    </xf>
    <xf numFmtId="0" fontId="104" fillId="41" borderId="0">
      <alignment horizontal="right" vertical="center"/>
    </xf>
    <xf numFmtId="0" fontId="20" fillId="43" borderId="0" applyNumberFormat="0" applyBorder="0" applyAlignment="0" applyProtection="0"/>
    <xf numFmtId="0" fontId="23" fillId="25" borderId="0" applyNumberFormat="0" applyBorder="0" applyAlignment="0" applyProtection="0"/>
    <xf numFmtId="0" fontId="23" fillId="73" borderId="0" applyNumberFormat="0" applyBorder="0" applyAlignment="0" applyProtection="0"/>
    <xf numFmtId="0" fontId="20" fillId="55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55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167" fontId="23" fillId="27" borderId="0" applyNumberFormat="0" applyBorder="0" applyAlignment="0" applyProtection="0"/>
    <xf numFmtId="0" fontId="20" fillId="6" borderId="0" applyNumberFormat="0" applyBorder="0" applyAlignment="0" applyProtection="0"/>
    <xf numFmtId="0" fontId="56" fillId="70" borderId="12" applyNumberFormat="0" applyAlignment="0" applyProtection="0"/>
    <xf numFmtId="0" fontId="23" fillId="46" borderId="0" applyNumberFormat="0" applyBorder="0" applyAlignment="0" applyProtection="0"/>
    <xf numFmtId="0" fontId="20" fillId="10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42" fillId="0" borderId="7" applyNumberFormat="0" applyFill="0" applyAlignment="0" applyProtection="0"/>
    <xf numFmtId="0" fontId="8" fillId="0" borderId="0"/>
    <xf numFmtId="0" fontId="20" fillId="10" borderId="0" applyNumberFormat="0" applyBorder="0" applyAlignment="0" applyProtection="0"/>
    <xf numFmtId="0" fontId="23" fillId="3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37" fontId="8" fillId="0" borderId="0" applyFill="0" applyBorder="0" applyAlignment="0" applyProtection="0"/>
    <xf numFmtId="0" fontId="23" fillId="34" borderId="0" applyNumberFormat="0" applyBorder="0" applyAlignment="0" applyProtection="0"/>
    <xf numFmtId="0" fontId="20" fillId="55" borderId="0" applyNumberFormat="0" applyBorder="0" applyAlignment="0" applyProtection="0"/>
    <xf numFmtId="0" fontId="24" fillId="6" borderId="3" applyNumberFormat="0" applyAlignment="0" applyProtection="0"/>
    <xf numFmtId="0" fontId="23" fillId="26" borderId="0" applyNumberFormat="0" applyBorder="0" applyAlignment="0" applyProtection="0"/>
    <xf numFmtId="0" fontId="2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53" fillId="0" borderId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3" fillId="5" borderId="0" applyNumberFormat="0" applyBorder="0" applyAlignment="0" applyProtection="0"/>
    <xf numFmtId="0" fontId="20" fillId="55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10" borderId="0" applyNumberFormat="0" applyBorder="0" applyAlignment="0" applyProtection="0"/>
    <xf numFmtId="0" fontId="56" fillId="21" borderId="12" applyNumberFormat="0" applyAlignment="0" applyProtection="0"/>
    <xf numFmtId="0" fontId="20" fillId="4" borderId="0"/>
    <xf numFmtId="0" fontId="20" fillId="17" borderId="0" applyNumberFormat="0" applyBorder="0" applyAlignment="0" applyProtection="0"/>
    <xf numFmtId="0" fontId="24" fillId="6" borderId="3" applyNumberFormat="0" applyAlignment="0" applyProtection="0"/>
    <xf numFmtId="0" fontId="29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2" borderId="0" applyNumberFormat="0" applyBorder="0" applyAlignment="0" applyProtection="0"/>
    <xf numFmtId="0" fontId="20" fillId="10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38" fillId="0" borderId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43" fillId="0" borderId="0"/>
    <xf numFmtId="0" fontId="20" fillId="10" borderId="0" applyNumberFormat="0" applyBorder="0" applyAlignment="0" applyProtection="0"/>
    <xf numFmtId="167" fontId="54" fillId="0" borderId="0"/>
    <xf numFmtId="0" fontId="42" fillId="0" borderId="7" applyNumberFormat="0" applyFill="0" applyAlignment="0" applyProtection="0"/>
    <xf numFmtId="0" fontId="20" fillId="32" borderId="0" applyNumberFormat="0" applyBorder="0" applyAlignment="0" applyProtection="0"/>
    <xf numFmtId="0" fontId="20" fillId="49" borderId="0" applyBorder="0" applyProtection="0"/>
    <xf numFmtId="0" fontId="93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0" fillId="0" borderId="0"/>
    <xf numFmtId="0" fontId="20" fillId="0" borderId="0"/>
    <xf numFmtId="0" fontId="20" fillId="13" borderId="0" applyNumberFormat="0" applyBorder="0" applyAlignment="0" applyProtection="0"/>
    <xf numFmtId="185" fontId="77" fillId="0" borderId="0"/>
    <xf numFmtId="0" fontId="23" fillId="30" borderId="0" applyNumberFormat="0" applyBorder="0" applyAlignment="0" applyProtection="0"/>
    <xf numFmtId="0" fontId="20" fillId="0" borderId="0" applyBorder="0" applyProtection="0"/>
    <xf numFmtId="0" fontId="20" fillId="0" borderId="0" applyBorder="0" applyProtection="0"/>
    <xf numFmtId="0" fontId="20" fillId="49" borderId="0" applyNumberFormat="0" applyBorder="0" applyAlignment="0" applyProtection="0"/>
    <xf numFmtId="0" fontId="20" fillId="13" borderId="0" applyNumberFormat="0" applyBorder="0" applyAlignment="0" applyProtection="0"/>
    <xf numFmtId="0" fontId="23" fillId="39" borderId="0" applyBorder="0" applyProtection="0"/>
    <xf numFmtId="0" fontId="55" fillId="0" borderId="0" applyNumberFormat="0" applyFill="0" applyBorder="0" applyAlignment="0" applyProtection="0"/>
    <xf numFmtId="0" fontId="20" fillId="0" borderId="0"/>
    <xf numFmtId="0" fontId="20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109" fillId="0" borderId="0" applyBorder="0" applyProtection="0"/>
    <xf numFmtId="0" fontId="20" fillId="13" borderId="0" applyNumberFormat="0" applyBorder="0" applyAlignment="0" applyProtection="0"/>
    <xf numFmtId="0" fontId="23" fillId="18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3" borderId="0" applyNumberFormat="0" applyBorder="0" applyAlignment="0" applyProtection="0"/>
    <xf numFmtId="0" fontId="20" fillId="32" borderId="0" applyNumberFormat="0" applyBorder="0" applyAlignment="0" applyProtection="0"/>
    <xf numFmtId="0" fontId="20" fillId="81" borderId="0" applyBorder="0" applyProtection="0"/>
    <xf numFmtId="0" fontId="27" fillId="17" borderId="0"/>
    <xf numFmtId="0" fontId="20" fillId="13" borderId="0" applyNumberFormat="0" applyBorder="0" applyAlignment="0" applyProtection="0"/>
    <xf numFmtId="0" fontId="23" fillId="11" borderId="0" applyNumberFormat="0" applyBorder="0" applyAlignment="0" applyProtection="0"/>
    <xf numFmtId="0" fontId="20" fillId="13" borderId="0" applyNumberFormat="0" applyBorder="0" applyAlignment="0" applyProtection="0"/>
    <xf numFmtId="0" fontId="20" fillId="4" borderId="0" applyNumberFormat="0" applyBorder="0" applyAlignment="0" applyProtection="0"/>
    <xf numFmtId="0" fontId="20" fillId="13" borderId="0" applyNumberFormat="0" applyBorder="0" applyAlignment="0" applyProtection="0"/>
    <xf numFmtId="0" fontId="20" fillId="4" borderId="0" applyNumberFormat="0" applyBorder="0" applyAlignment="0" applyProtection="0"/>
    <xf numFmtId="0" fontId="23" fillId="3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56" fillId="70" borderId="12" applyNumberFormat="0" applyAlignment="0" applyProtection="0"/>
    <xf numFmtId="0" fontId="23" fillId="3" borderId="0" applyNumberFormat="0" applyBorder="0" applyAlignment="0" applyProtection="0"/>
    <xf numFmtId="0" fontId="20" fillId="13" borderId="0" applyNumberFormat="0" applyBorder="0" applyAlignment="0" applyProtection="0"/>
    <xf numFmtId="0" fontId="23" fillId="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176" fontId="8" fillId="0" borderId="0" applyFill="0" applyBorder="0" applyAlignment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3" fillId="30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49" borderId="0" applyNumberFormat="0" applyBorder="0" applyAlignment="0" applyProtection="0"/>
    <xf numFmtId="0" fontId="20" fillId="18" borderId="0" applyNumberFormat="0" applyBorder="0" applyAlignment="0" applyProtection="0"/>
    <xf numFmtId="0" fontId="112" fillId="0" borderId="0"/>
    <xf numFmtId="0" fontId="38" fillId="0" borderId="0"/>
    <xf numFmtId="0" fontId="31" fillId="31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49" borderId="0" applyNumberFormat="0" applyBorder="0" applyAlignment="0" applyProtection="0"/>
    <xf numFmtId="0" fontId="20" fillId="18" borderId="0" applyNumberFormat="0" applyBorder="0" applyAlignment="0" applyProtection="0"/>
    <xf numFmtId="0" fontId="55" fillId="0" borderId="0" applyNumberFormat="0" applyFill="0" applyBorder="0" applyAlignment="0" applyProtection="0"/>
    <xf numFmtId="0" fontId="31" fillId="7" borderId="0" applyNumberFormat="0" applyBorder="0" applyAlignment="0" applyProtection="0"/>
    <xf numFmtId="0" fontId="20" fillId="13" borderId="0" applyNumberFormat="0" applyBorder="0" applyAlignment="0" applyProtection="0"/>
    <xf numFmtId="0" fontId="23" fillId="72" borderId="0" applyBorder="0" applyProtection="0"/>
    <xf numFmtId="0" fontId="31" fillId="6" borderId="0" applyNumberFormat="0" applyBorder="0" applyAlignment="0" applyProtection="0"/>
    <xf numFmtId="0" fontId="20" fillId="13" borderId="0" applyNumberFormat="0" applyBorder="0" applyAlignment="0" applyProtection="0"/>
    <xf numFmtId="0" fontId="56" fillId="70" borderId="12" applyNumberFormat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55" borderId="0" applyBorder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50" fillId="0" borderId="9" applyNumberFormat="0" applyFill="0" applyAlignment="0" applyProtection="0"/>
    <xf numFmtId="0" fontId="20" fillId="13" borderId="0" applyNumberFormat="0" applyBorder="0" applyAlignment="0" applyProtection="0"/>
    <xf numFmtId="0" fontId="23" fillId="3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3" borderId="0" applyNumberFormat="0" applyBorder="0" applyAlignment="0" applyProtection="0"/>
    <xf numFmtId="0" fontId="20" fillId="49" borderId="0" applyNumberFormat="0" applyBorder="0" applyAlignment="0" applyProtection="0"/>
    <xf numFmtId="0" fontId="20" fillId="3" borderId="0" applyNumberFormat="0" applyBorder="0" applyAlignment="0" applyProtection="0"/>
    <xf numFmtId="0" fontId="71" fillId="0" borderId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5" borderId="0" applyNumberFormat="0" applyBorder="0" applyAlignment="0" applyProtection="0"/>
    <xf numFmtId="0" fontId="20" fillId="13" borderId="0" applyNumberFormat="0" applyBorder="0" applyAlignment="0" applyProtection="0"/>
    <xf numFmtId="0" fontId="20" fillId="3" borderId="0" applyNumberFormat="0" applyBorder="0" applyAlignment="0" applyProtection="0"/>
    <xf numFmtId="0" fontId="23" fillId="26" borderId="0" applyNumberFormat="0" applyBorder="0" applyAlignment="0" applyProtection="0"/>
    <xf numFmtId="0" fontId="2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0" fillId="49" borderId="0" applyNumberFormat="0" applyBorder="0" applyAlignment="0" applyProtection="0"/>
    <xf numFmtId="0" fontId="20" fillId="3" borderId="0" applyNumberFormat="0" applyBorder="0" applyAlignment="0" applyProtection="0"/>
    <xf numFmtId="0" fontId="20" fillId="18" borderId="0"/>
    <xf numFmtId="0" fontId="23" fillId="26" borderId="0" applyBorder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16" fillId="0" borderId="0">
      <alignment horizontal="left" vertical="top"/>
    </xf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39" borderId="0" applyNumberFormat="0" applyBorder="0" applyAlignment="0" applyProtection="0"/>
    <xf numFmtId="0" fontId="23" fillId="45" borderId="0" applyNumberFormat="0" applyBorder="0" applyAlignment="0" applyProtection="0"/>
    <xf numFmtId="0" fontId="55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3" fillId="45" borderId="0" applyNumberFormat="0" applyBorder="0" applyAlignment="0" applyProtection="0"/>
    <xf numFmtId="0" fontId="20" fillId="13" borderId="0" applyNumberFormat="0" applyBorder="0" applyAlignment="0" applyProtection="0"/>
    <xf numFmtId="0" fontId="23" fillId="4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116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8" borderId="0" applyNumberFormat="0" applyBorder="0" applyAlignment="0" applyProtection="0"/>
    <xf numFmtId="0" fontId="20" fillId="0" borderId="0"/>
    <xf numFmtId="0" fontId="50" fillId="0" borderId="9" applyNumberFormat="0" applyFill="0" applyAlignment="0" applyProtection="0"/>
    <xf numFmtId="185" fontId="72" fillId="0" borderId="0"/>
    <xf numFmtId="0" fontId="20" fillId="13" borderId="0" applyNumberFormat="0" applyBorder="0" applyAlignment="0" applyProtection="0"/>
    <xf numFmtId="0" fontId="24" fillId="6" borderId="3" applyNumberFormat="0" applyAlignment="0" applyProtection="0"/>
    <xf numFmtId="0" fontId="23" fillId="45" borderId="0" applyNumberFormat="0" applyBorder="0" applyAlignment="0" applyProtection="0"/>
    <xf numFmtId="0" fontId="29" fillId="0" borderId="22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91" fontId="103" fillId="0" borderId="0">
      <protection locked="0"/>
    </xf>
    <xf numFmtId="0" fontId="20" fillId="3" borderId="0" applyNumberFormat="0" applyBorder="0" applyAlignment="0" applyProtection="0"/>
    <xf numFmtId="0" fontId="20" fillId="8" borderId="0" applyNumberFormat="0" applyBorder="0" applyAlignment="0" applyProtection="0"/>
    <xf numFmtId="0" fontId="24" fillId="77" borderId="3" applyNumberFormat="0" applyAlignment="0" applyProtection="0"/>
    <xf numFmtId="0" fontId="23" fillId="46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9" fillId="0" borderId="0" applyBorder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53" fillId="0" borderId="13" applyNumberFormat="0" applyFont="0" applyFill="0" applyAlignment="0" applyProtection="0"/>
    <xf numFmtId="0" fontId="20" fillId="17" borderId="0" applyNumberFormat="0" applyBorder="0" applyAlignment="0" applyProtection="0"/>
    <xf numFmtId="0" fontId="23" fillId="34" borderId="0" applyNumberFormat="0" applyBorder="0" applyAlignment="0" applyProtection="0"/>
    <xf numFmtId="0" fontId="20" fillId="3" borderId="0" applyNumberFormat="0" applyBorder="0" applyAlignment="0" applyProtection="0"/>
    <xf numFmtId="0" fontId="29" fillId="0" borderId="6" applyNumberFormat="0" applyFill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45" borderId="0" applyNumberFormat="0" applyBorder="0" applyAlignment="0" applyProtection="0"/>
    <xf numFmtId="4" fontId="115" fillId="0" borderId="0" applyProtection="0">
      <alignment horizontal="left"/>
    </xf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26" borderId="0" applyNumberFormat="0" applyBorder="0" applyAlignment="0" applyProtection="0"/>
    <xf numFmtId="167" fontId="8" fillId="0" borderId="0"/>
    <xf numFmtId="0" fontId="20" fillId="0" borderId="0" applyBorder="0" applyProtection="0"/>
    <xf numFmtId="0" fontId="20" fillId="8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17" borderId="0" applyNumberFormat="0" applyBorder="0" applyAlignment="0" applyProtection="0"/>
    <xf numFmtId="0" fontId="8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62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3" fontId="86" fillId="0" borderId="0"/>
    <xf numFmtId="0" fontId="20" fillId="4" borderId="0" applyNumberFormat="0" applyBorder="0" applyAlignment="0" applyProtection="0"/>
    <xf numFmtId="0" fontId="8" fillId="0" borderId="0"/>
    <xf numFmtId="0" fontId="20" fillId="14" borderId="0" applyNumberFormat="0" applyBorder="0" applyAlignment="0" applyProtection="0"/>
    <xf numFmtId="0" fontId="20" fillId="8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8"/>
    <xf numFmtId="0" fontId="43" fillId="0" borderId="0"/>
    <xf numFmtId="0" fontId="20" fillId="8" borderId="0" applyNumberFormat="0" applyBorder="0" applyAlignment="0" applyProtection="0"/>
    <xf numFmtId="0" fontId="20" fillId="17" borderId="0" applyNumberFormat="0" applyBorder="0" applyAlignment="0" applyProtection="0"/>
    <xf numFmtId="0" fontId="20" fillId="3" borderId="0"/>
    <xf numFmtId="0" fontId="30" fillId="0" borderId="0" applyBorder="0" applyProtection="0"/>
    <xf numFmtId="0" fontId="11" fillId="0" borderId="0"/>
    <xf numFmtId="0" fontId="102" fillId="0" borderId="27" applyNumberFormat="0" applyFill="0" applyAlignment="0" applyProtection="0"/>
    <xf numFmtId="0" fontId="20" fillId="43" borderId="0" applyNumberFormat="0" applyBorder="0" applyAlignment="0" applyProtection="0"/>
    <xf numFmtId="0" fontId="20" fillId="17" borderId="0" applyNumberFormat="0" applyBorder="0" applyAlignment="0" applyProtection="0"/>
    <xf numFmtId="0" fontId="65" fillId="0" borderId="0"/>
    <xf numFmtId="0" fontId="20" fillId="25" borderId="0" applyNumberFormat="0" applyBorder="0" applyAlignment="0" applyProtection="0"/>
    <xf numFmtId="0" fontId="20" fillId="1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13" fillId="0" borderId="0"/>
    <xf numFmtId="0" fontId="20" fillId="25" borderId="0" applyNumberFormat="0" applyBorder="0" applyAlignment="0" applyProtection="0"/>
    <xf numFmtId="0" fontId="20" fillId="62" borderId="0" applyNumberFormat="0" applyBorder="0" applyAlignment="0" applyProtection="0"/>
    <xf numFmtId="0" fontId="20" fillId="17" borderId="0" applyNumberFormat="0" applyBorder="0" applyAlignment="0" applyProtection="0"/>
    <xf numFmtId="0" fontId="20" fillId="12" borderId="0" applyBorder="0" applyProtection="0"/>
    <xf numFmtId="167" fontId="21" fillId="0" borderId="0"/>
    <xf numFmtId="0" fontId="31" fillId="57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3" fillId="46" borderId="0" applyNumberFormat="0" applyBorder="0" applyAlignment="0" applyProtection="0"/>
    <xf numFmtId="0" fontId="26" fillId="47" borderId="4"/>
    <xf numFmtId="0" fontId="31" fillId="83" borderId="0" applyNumberFormat="0" applyBorder="0" applyAlignment="0" applyProtection="0"/>
    <xf numFmtId="0" fontId="41" fillId="0" borderId="0" applyBorder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49" fillId="0" borderId="0"/>
    <xf numFmtId="0" fontId="20" fillId="0" borderId="0" applyBorder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41" fillId="0" borderId="0" applyBorder="0" applyProtection="0"/>
    <xf numFmtId="0" fontId="20" fillId="14" borderId="0" applyNumberFormat="0" applyBorder="0" applyAlignment="0" applyProtection="0"/>
    <xf numFmtId="0" fontId="26" fillId="7" borderId="4" applyNumberFormat="0" applyAlignment="0" applyProtection="0"/>
    <xf numFmtId="0" fontId="20" fillId="12" borderId="0"/>
    <xf numFmtId="0" fontId="31" fillId="45" borderId="0" applyNumberFormat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31" fillId="73" borderId="0" applyNumberFormat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20" fillId="14" borderId="0" applyNumberFormat="0" applyBorder="0" applyAlignment="0" applyProtection="0"/>
    <xf numFmtId="0" fontId="27" fillId="17" borderId="0" applyNumberFormat="0" applyBorder="0" applyAlignment="0" applyProtection="0"/>
    <xf numFmtId="0" fontId="20" fillId="2" borderId="0" applyNumberFormat="0" applyBorder="0" applyAlignment="0" applyProtection="0"/>
    <xf numFmtId="0" fontId="20" fillId="32" borderId="0" applyNumberFormat="0" applyBorder="0" applyAlignment="0" applyProtection="0"/>
    <xf numFmtId="0" fontId="41" fillId="0" borderId="0" applyBorder="0" applyProtection="0"/>
    <xf numFmtId="0" fontId="20" fillId="51" borderId="0" applyBorder="0" applyProtection="0"/>
    <xf numFmtId="0" fontId="27" fillId="17" borderId="0" applyNumberFormat="0" applyBorder="0" applyAlignment="0" applyProtection="0"/>
    <xf numFmtId="0" fontId="20" fillId="67" borderId="0" applyNumberFormat="0" applyBorder="0" applyAlignment="0" applyProtection="0"/>
    <xf numFmtId="0" fontId="41" fillId="0" borderId="0" applyBorder="0" applyProtection="0"/>
    <xf numFmtId="0" fontId="20" fillId="51" borderId="0" applyNumberFormat="0" applyBorder="0" applyAlignment="0" applyProtection="0"/>
    <xf numFmtId="0" fontId="23" fillId="30" borderId="0" applyNumberFormat="0" applyBorder="0" applyAlignment="0" applyProtection="0"/>
    <xf numFmtId="0" fontId="23" fillId="56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46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20" fillId="43" borderId="0" applyNumberFormat="0" applyBorder="0" applyAlignment="0" applyProtection="0"/>
    <xf numFmtId="0" fontId="38" fillId="0" borderId="0"/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112" fillId="0" borderId="0"/>
    <xf numFmtId="0" fontId="8" fillId="0" borderId="0"/>
    <xf numFmtId="0" fontId="20" fillId="14" borderId="0" applyNumberFormat="0" applyBorder="0" applyAlignment="0" applyProtection="0"/>
    <xf numFmtId="0" fontId="20" fillId="2" borderId="0"/>
    <xf numFmtId="9" fontId="8" fillId="0" borderId="0" applyFont="0" applyFill="0" applyBorder="0" applyAlignment="0" applyProtection="0"/>
    <xf numFmtId="0" fontId="23" fillId="5" borderId="0" applyNumberFormat="0" applyBorder="0" applyAlignment="0" applyProtection="0"/>
    <xf numFmtId="0" fontId="41" fillId="0" borderId="0" applyBorder="0" applyProtection="0"/>
    <xf numFmtId="0" fontId="89" fillId="0" borderId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56" fillId="70" borderId="12" applyNumberFormat="0" applyAlignment="0" applyProtection="0"/>
    <xf numFmtId="9" fontId="8" fillId="0" borderId="0" applyFont="0" applyFill="0" applyBorder="0" applyAlignment="0" applyProtection="0"/>
    <xf numFmtId="0" fontId="23" fillId="5" borderId="0" applyNumberFormat="0" applyBorder="0" applyAlignment="0" applyProtection="0"/>
    <xf numFmtId="0" fontId="8" fillId="0" borderId="0"/>
    <xf numFmtId="0" fontId="13" fillId="0" borderId="0"/>
    <xf numFmtId="0" fontId="20" fillId="14" borderId="0" applyNumberFormat="0" applyBorder="0" applyAlignment="0" applyProtection="0"/>
    <xf numFmtId="0" fontId="27" fillId="17" borderId="0" applyNumberFormat="0" applyBorder="0" applyAlignment="0" applyProtection="0"/>
    <xf numFmtId="0" fontId="16" fillId="0" borderId="0">
      <alignment horizontal="left"/>
    </xf>
    <xf numFmtId="0" fontId="5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54" fillId="0" borderId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8" fillId="0" borderId="0"/>
    <xf numFmtId="4" fontId="84" fillId="0" borderId="0">
      <alignment vertical="top"/>
      <protection hidden="1"/>
    </xf>
    <xf numFmtId="0" fontId="20" fillId="14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" fillId="0" borderId="0"/>
    <xf numFmtId="0" fontId="20" fillId="14" borderId="0" applyNumberFormat="0" applyBorder="0" applyAlignment="0" applyProtection="0"/>
    <xf numFmtId="0" fontId="26" fillId="47" borderId="4" applyNumberFormat="0" applyAlignment="0" applyProtection="0"/>
    <xf numFmtId="0" fontId="20" fillId="62" borderId="0"/>
    <xf numFmtId="0" fontId="20" fillId="0" borderId="0" applyBorder="0" applyProtection="0"/>
    <xf numFmtId="0" fontId="20" fillId="14" borderId="0" applyNumberFormat="0" applyBorder="0" applyAlignment="0" applyProtection="0"/>
    <xf numFmtId="0" fontId="8" fillId="0" borderId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8" borderId="0" applyNumberFormat="0" applyBorder="0" applyAlignment="0" applyProtection="0"/>
    <xf numFmtId="0" fontId="56" fillId="70" borderId="12" applyNumberFormat="0" applyAlignment="0" applyProtection="0"/>
    <xf numFmtId="0" fontId="38" fillId="0" borderId="0"/>
    <xf numFmtId="0" fontId="23" fillId="20" borderId="0" applyBorder="0" applyProtection="0"/>
    <xf numFmtId="0" fontId="20" fillId="62" borderId="0" applyNumberFormat="0" applyBorder="0" applyAlignment="0" applyProtection="0"/>
    <xf numFmtId="0" fontId="20" fillId="14" borderId="0" applyNumberFormat="0" applyBorder="0" applyAlignment="0" applyProtection="0"/>
    <xf numFmtId="197" fontId="8" fillId="0" borderId="0" applyFill="0" applyBorder="0" applyAlignment="0" applyProtection="0"/>
    <xf numFmtId="167" fontId="87" fillId="0" borderId="0"/>
    <xf numFmtId="0" fontId="23" fillId="35" borderId="0" applyNumberFormat="0" applyBorder="0" applyAlignment="0" applyProtection="0"/>
    <xf numFmtId="0" fontId="20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3" fillId="3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8" fillId="0" borderId="0"/>
    <xf numFmtId="0" fontId="20" fillId="0" borderId="0"/>
    <xf numFmtId="0" fontId="20" fillId="14" borderId="0" applyNumberFormat="0" applyBorder="0" applyAlignment="0" applyProtection="0"/>
    <xf numFmtId="7" fontId="38" fillId="0" borderId="0"/>
    <xf numFmtId="0" fontId="20" fillId="6" borderId="0" applyNumberFormat="0" applyBorder="0" applyAlignment="0" applyProtection="0"/>
    <xf numFmtId="0" fontId="20" fillId="12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20" fillId="1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8" fillId="0" borderId="0"/>
    <xf numFmtId="0" fontId="23" fillId="42" borderId="0" applyBorder="0" applyProtection="0"/>
    <xf numFmtId="0" fontId="20" fillId="62" borderId="0" applyNumberFormat="0" applyBorder="0" applyAlignment="0" applyProtection="0"/>
    <xf numFmtId="0" fontId="20" fillId="14" borderId="0" applyNumberFormat="0" applyBorder="0" applyAlignment="0" applyProtection="0"/>
    <xf numFmtId="0" fontId="46" fillId="66" borderId="0">
      <alignment horizontal="left" vertical="top"/>
    </xf>
    <xf numFmtId="0" fontId="2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3" fillId="28" borderId="0" applyNumberFormat="0" applyBorder="0" applyAlignment="0" applyProtection="0"/>
    <xf numFmtId="0" fontId="44" fillId="63" borderId="0" applyNumberFormat="0" applyBorder="0" applyAlignment="0" applyProtection="0"/>
    <xf numFmtId="0" fontId="96" fillId="41" borderId="0">
      <alignment horizontal="left" vertical="top"/>
    </xf>
    <xf numFmtId="0" fontId="96" fillId="41" borderId="0">
      <alignment horizontal="left" vertical="center"/>
    </xf>
    <xf numFmtId="0" fontId="20" fillId="32" borderId="0" applyBorder="0" applyProtection="0"/>
    <xf numFmtId="0" fontId="114" fillId="0" borderId="0">
      <alignment horizontal="center" vertical="top"/>
    </xf>
    <xf numFmtId="0" fontId="88" fillId="0" borderId="0">
      <alignment horizontal="right"/>
    </xf>
    <xf numFmtId="0" fontId="20" fillId="43" borderId="0" applyNumberFormat="0" applyBorder="0" applyAlignment="0" applyProtection="0"/>
    <xf numFmtId="0" fontId="20" fillId="32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188" fontId="8" fillId="0" borderId="0" applyFont="0" applyFill="0" applyBorder="0" applyAlignment="0" applyProtection="0"/>
    <xf numFmtId="0" fontId="20" fillId="4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23" fillId="25" borderId="0" applyNumberFormat="0" applyBorder="0" applyAlignment="0" applyProtection="0"/>
    <xf numFmtId="188" fontId="8" fillId="0" borderId="0" applyFont="0" applyFill="0" applyBorder="0" applyAlignment="0" applyProtection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0" fontId="20" fillId="15" borderId="0" applyBorder="0" applyProtection="0"/>
    <xf numFmtId="0" fontId="34" fillId="1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0" fontId="20" fillId="15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44" fillId="82" borderId="0" applyNumberFormat="0" applyBorder="0" applyAlignment="0" applyProtection="0"/>
    <xf numFmtId="0" fontId="82" fillId="41" borderId="0">
      <alignment horizontal="right" vertical="top"/>
    </xf>
    <xf numFmtId="0" fontId="83" fillId="41" borderId="0">
      <alignment horizontal="left" vertical="center" textRotation="90"/>
    </xf>
    <xf numFmtId="0" fontId="20" fillId="43" borderId="0" applyNumberFormat="0" applyBorder="0" applyAlignment="0" applyProtection="0"/>
    <xf numFmtId="0" fontId="38" fillId="0" borderId="0"/>
    <xf numFmtId="0" fontId="21" fillId="0" borderId="0" applyBorder="0" applyProtection="0"/>
    <xf numFmtId="0" fontId="21" fillId="0" borderId="0" applyBorder="0" applyProtection="0"/>
    <xf numFmtId="0" fontId="23" fillId="16" borderId="0" applyNumberFormat="0" applyBorder="0" applyAlignment="0" applyProtection="0"/>
    <xf numFmtId="0" fontId="8" fillId="0" borderId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85" fillId="0" borderId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20" fillId="43" borderId="0" applyNumberFormat="0" applyBorder="0" applyAlignment="0" applyProtection="0"/>
    <xf numFmtId="0" fontId="20" fillId="32" borderId="0" applyNumberFormat="0" applyBorder="0" applyAlignment="0" applyProtection="0"/>
    <xf numFmtId="0" fontId="20" fillId="18" borderId="0" applyNumberFormat="0" applyBorder="0" applyAlignment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8" fillId="0" borderId="0"/>
    <xf numFmtId="167" fontId="21" fillId="0" borderId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62" borderId="0" applyNumberFormat="0" applyBorder="0" applyAlignment="0" applyProtection="0"/>
    <xf numFmtId="0" fontId="20" fillId="43" borderId="0" applyNumberFormat="0" applyBorder="0" applyAlignment="0" applyProtection="0"/>
    <xf numFmtId="0" fontId="34" fillId="13" borderId="0" applyNumberFormat="0" applyBorder="0" applyAlignment="0" applyProtection="0"/>
    <xf numFmtId="0" fontId="12" fillId="0" borderId="0">
      <alignment vertical="top"/>
    </xf>
    <xf numFmtId="0" fontId="27" fillId="8" borderId="0" applyNumberFormat="0" applyBorder="0" applyAlignment="0" applyProtection="0"/>
    <xf numFmtId="0" fontId="62" fillId="0" borderId="0"/>
    <xf numFmtId="0" fontId="62" fillId="0" borderId="0"/>
    <xf numFmtId="0" fontId="23" fillId="42" borderId="0" applyNumberFormat="0" applyBorder="0" applyAlignment="0" applyProtection="0"/>
    <xf numFmtId="0" fontId="70" fillId="0" borderId="17" applyNumberFormat="0" applyFill="0" applyAlignment="0" applyProtection="0"/>
    <xf numFmtId="0" fontId="114" fillId="0" borderId="0">
      <alignment horizontal="left"/>
    </xf>
    <xf numFmtId="0" fontId="20" fillId="4" borderId="0" applyNumberFormat="0" applyBorder="0" applyAlignment="0" applyProtection="0"/>
    <xf numFmtId="0" fontId="74" fillId="75" borderId="0" applyNumberFormat="0" applyBorder="0" applyAlignment="0" applyProtection="0"/>
    <xf numFmtId="0" fontId="20" fillId="43" borderId="0" applyNumberFormat="0" applyBorder="0" applyAlignment="0" applyProtection="0"/>
    <xf numFmtId="0" fontId="23" fillId="28" borderId="0" applyNumberFormat="0" applyBorder="0" applyAlignment="0" applyProtection="0"/>
    <xf numFmtId="0" fontId="44" fillId="84" borderId="0" applyNumberFormat="0" applyBorder="0" applyAlignment="0" applyProtection="0"/>
    <xf numFmtId="0" fontId="20" fillId="63" borderId="0" applyBorder="0" applyProtection="0"/>
    <xf numFmtId="0" fontId="99" fillId="41" borderId="0">
      <alignment horizontal="left" vertical="top"/>
    </xf>
    <xf numFmtId="0" fontId="97" fillId="41" borderId="0">
      <alignment horizontal="left"/>
    </xf>
    <xf numFmtId="0" fontId="23" fillId="35" borderId="0" applyNumberFormat="0" applyBorder="0" applyAlignment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23" fillId="33" borderId="0" applyNumberFormat="0" applyBorder="0" applyAlignment="0" applyProtection="0"/>
    <xf numFmtId="0" fontId="20" fillId="43" borderId="0" applyNumberFormat="0" applyBorder="0" applyAlignment="0" applyProtection="0"/>
    <xf numFmtId="0" fontId="32" fillId="0" borderId="10" applyNumberFormat="0" applyFill="0" applyAlignment="0" applyProtection="0"/>
    <xf numFmtId="0" fontId="20" fillId="32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167" fontId="21" fillId="0" borderId="0"/>
    <xf numFmtId="0" fontId="41" fillId="0" borderId="0" applyBorder="0" applyProtection="0"/>
    <xf numFmtId="0" fontId="38" fillId="0" borderId="0"/>
    <xf numFmtId="0" fontId="20" fillId="43" borderId="0" applyNumberFormat="0" applyBorder="0" applyAlignment="0" applyProtection="0"/>
    <xf numFmtId="0" fontId="20" fillId="4" borderId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20" fillId="43" borderId="0" applyNumberFormat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20" fillId="62" borderId="0" applyNumberFormat="0" applyBorder="0" applyAlignment="0" applyProtection="0"/>
    <xf numFmtId="0" fontId="20" fillId="43" borderId="0" applyNumberFormat="0" applyBorder="0" applyAlignment="0" applyProtection="0"/>
    <xf numFmtId="0" fontId="167" fillId="0" borderId="0"/>
    <xf numFmtId="0" fontId="20" fillId="43" borderId="0" applyNumberFormat="0" applyBorder="0" applyAlignment="0" applyProtection="0"/>
    <xf numFmtId="0" fontId="25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0" fillId="23" borderId="0" applyBorder="0" applyProtection="0"/>
    <xf numFmtId="0" fontId="60" fillId="0" borderId="0"/>
    <xf numFmtId="0" fontId="20" fillId="23" borderId="0" applyNumberFormat="0" applyBorder="0" applyAlignment="0" applyProtection="0"/>
    <xf numFmtId="0" fontId="20" fillId="6" borderId="0" applyNumberFormat="0" applyBorder="0" applyAlignment="0" applyProtection="0"/>
    <xf numFmtId="0" fontId="23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54" borderId="0" applyBorder="0" applyProtection="0"/>
    <xf numFmtId="0" fontId="20" fillId="54" borderId="0" applyNumberFormat="0" applyBorder="0" applyAlignment="0" applyProtection="0"/>
    <xf numFmtId="0" fontId="23" fillId="30" borderId="0" applyNumberFormat="0" applyBorder="0" applyAlignment="0" applyProtection="0"/>
    <xf numFmtId="0" fontId="23" fillId="79" borderId="0" applyNumberFormat="0" applyBorder="0" applyAlignment="0" applyProtection="0"/>
    <xf numFmtId="0" fontId="20" fillId="23" borderId="0" applyNumberFormat="0" applyBorder="0" applyAlignment="0" applyProtection="0"/>
    <xf numFmtId="0" fontId="32" fillId="80" borderId="0" applyBorder="0" applyProtection="0"/>
    <xf numFmtId="0" fontId="20" fillId="23" borderId="0" applyNumberFormat="0" applyBorder="0" applyAlignment="0" applyProtection="0"/>
    <xf numFmtId="0" fontId="44" fillId="60" borderId="0" applyNumberFormat="0" applyBorder="0" applyAlignment="0" applyProtection="0"/>
    <xf numFmtId="0" fontId="32" fillId="0" borderId="10" applyNumberFormat="0" applyFill="0" applyAlignment="0" applyProtection="0"/>
    <xf numFmtId="0" fontId="38" fillId="0" borderId="0"/>
    <xf numFmtId="0" fontId="106" fillId="0" borderId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3" fillId="11" borderId="0" applyNumberFormat="0" applyBorder="0" applyAlignment="0" applyProtection="0"/>
    <xf numFmtId="0" fontId="23" fillId="47" borderId="0" applyBorder="0" applyProtection="0"/>
    <xf numFmtId="0" fontId="20" fillId="6" borderId="0" applyNumberFormat="0" applyBorder="0" applyAlignment="0" applyProtection="0"/>
    <xf numFmtId="0" fontId="23" fillId="42" borderId="0" applyNumberFormat="0" applyBorder="0" applyAlignment="0" applyProtection="0"/>
    <xf numFmtId="0" fontId="20" fillId="4" borderId="0" applyNumberFormat="0" applyBorder="0" applyAlignment="0" applyProtection="0"/>
    <xf numFmtId="0" fontId="20" fillId="0" borderId="0"/>
    <xf numFmtId="0" fontId="167" fillId="0" borderId="0"/>
    <xf numFmtId="0" fontId="20" fillId="48" borderId="0" applyNumberFormat="0" applyBorder="0" applyAlignment="0" applyProtection="0"/>
    <xf numFmtId="0" fontId="20" fillId="6" borderId="0" applyNumberFormat="0" applyBorder="0" applyAlignment="0" applyProtection="0"/>
    <xf numFmtId="0" fontId="20" fillId="23" borderId="0" applyNumberFormat="0" applyBorder="0" applyAlignment="0" applyProtection="0"/>
    <xf numFmtId="0" fontId="20" fillId="3" borderId="0" applyNumberFormat="0" applyBorder="0" applyAlignment="0" applyProtection="0"/>
    <xf numFmtId="0" fontId="20" fillId="6" borderId="0" applyNumberFormat="0" applyBorder="0" applyAlignment="0" applyProtection="0"/>
    <xf numFmtId="0" fontId="20" fillId="3" borderId="0" applyNumberFormat="0" applyBorder="0" applyAlignment="0" applyProtection="0"/>
    <xf numFmtId="167" fontId="122" fillId="0" borderId="0"/>
    <xf numFmtId="0" fontId="107" fillId="0" borderId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0" fillId="44" borderId="0" applyBorder="0" applyProtection="0"/>
    <xf numFmtId="0" fontId="20" fillId="6" borderId="0" applyNumberFormat="0" applyBorder="0" applyAlignment="0" applyProtection="0"/>
    <xf numFmtId="0" fontId="32" fillId="0" borderId="10" applyNumberFormat="0" applyFill="0" applyAlignment="0" applyProtection="0"/>
    <xf numFmtId="0" fontId="20" fillId="74" borderId="0" applyNumberFormat="0" applyBorder="0" applyAlignment="0" applyProtection="0"/>
    <xf numFmtId="0" fontId="20" fillId="6" borderId="0" applyNumberFormat="0" applyBorder="0" applyAlignment="0" applyProtection="0"/>
    <xf numFmtId="0" fontId="120" fillId="49" borderId="0" applyNumberFormat="0" applyBorder="0" applyAlignment="0" applyProtection="0"/>
    <xf numFmtId="0" fontId="20" fillId="62" borderId="0" applyNumberFormat="0" applyBorder="0" applyAlignment="0" applyProtection="0"/>
    <xf numFmtId="0" fontId="20" fillId="6" borderId="0" applyNumberFormat="0" applyBorder="0" applyAlignment="0" applyProtection="0"/>
    <xf numFmtId="0" fontId="23" fillId="35" borderId="0" applyNumberFormat="0" applyBorder="0" applyAlignment="0" applyProtection="0"/>
    <xf numFmtId="0" fontId="20" fillId="6" borderId="0" applyNumberFormat="0" applyBorder="0" applyAlignment="0" applyProtection="0"/>
    <xf numFmtId="0" fontId="20" fillId="25" borderId="0" applyBorder="0" applyProtection="0"/>
    <xf numFmtId="0" fontId="20" fillId="23" borderId="0" applyNumberFormat="0" applyBorder="0" applyAlignment="0" applyProtection="0"/>
    <xf numFmtId="0" fontId="20" fillId="12" borderId="0" applyBorder="0" applyProtection="0"/>
    <xf numFmtId="0" fontId="20" fillId="23" borderId="0" applyNumberFormat="0" applyBorder="0" applyAlignment="0" applyProtection="0"/>
    <xf numFmtId="0" fontId="20" fillId="6" borderId="0" applyNumberFormat="0" applyBorder="0" applyAlignment="0" applyProtection="0"/>
    <xf numFmtId="0" fontId="20" fillId="62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44" fillId="60" borderId="0" applyNumberFormat="0" applyBorder="0" applyAlignment="0" applyProtection="0"/>
    <xf numFmtId="0" fontId="20" fillId="40" borderId="0" applyBorder="0" applyProtection="0"/>
    <xf numFmtId="0" fontId="20" fillId="48" borderId="0" applyNumberFormat="0" applyBorder="0" applyAlignment="0" applyProtection="0"/>
    <xf numFmtId="0" fontId="44" fillId="63" borderId="0" applyNumberFormat="0" applyBorder="0" applyAlignment="0" applyProtection="0"/>
    <xf numFmtId="0" fontId="20" fillId="39" borderId="0" applyNumberFormat="0" applyBorder="0" applyAlignment="0" applyProtection="0"/>
    <xf numFmtId="0" fontId="44" fillId="63" borderId="0" applyNumberFormat="0" applyBorder="0" applyAlignment="0" applyProtection="0"/>
    <xf numFmtId="0" fontId="44" fillId="15" borderId="0" applyNumberFormat="0" applyBorder="0" applyAlignment="0" applyProtection="0"/>
    <xf numFmtId="0" fontId="20" fillId="18" borderId="0" applyNumberFormat="0" applyBorder="0" applyAlignment="0" applyProtection="0"/>
    <xf numFmtId="0" fontId="44" fillId="63" borderId="0" applyNumberFormat="0" applyBorder="0" applyAlignment="0" applyProtection="0"/>
    <xf numFmtId="0" fontId="20" fillId="18" borderId="0" applyNumberFormat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74" fillId="75" borderId="0" applyNumberFormat="0" applyBorder="0" applyAlignment="0" applyProtection="0"/>
    <xf numFmtId="0" fontId="23" fillId="26" borderId="0" applyNumberFormat="0" applyBorder="0" applyAlignment="0" applyProtection="0"/>
    <xf numFmtId="0" fontId="20" fillId="4" borderId="0" applyNumberFormat="0" applyBorder="0" applyAlignment="0" applyProtection="0"/>
    <xf numFmtId="0" fontId="74" fillId="6" borderId="0" applyNumberFormat="0" applyBorder="0" applyAlignment="0" applyProtection="0"/>
    <xf numFmtId="0" fontId="48" fillId="0" borderId="0">
      <alignment horizontal="right" vertical="top"/>
    </xf>
    <xf numFmtId="0" fontId="90" fillId="75" borderId="0">
      <alignment horizontal="right" vertical="top"/>
    </xf>
    <xf numFmtId="0" fontId="20" fillId="4" borderId="0" applyNumberFormat="0" applyBorder="0" applyAlignment="0" applyProtection="0"/>
    <xf numFmtId="0" fontId="74" fillId="53" borderId="0" applyNumberFormat="0" applyBorder="0" applyAlignment="0" applyProtection="0"/>
    <xf numFmtId="0" fontId="20" fillId="4" borderId="0" applyNumberFormat="0" applyBorder="0" applyAlignment="0" applyProtection="0"/>
    <xf numFmtId="0" fontId="74" fillId="43" borderId="0" applyNumberFormat="0" applyBorder="0" applyAlignment="0" applyProtection="0"/>
    <xf numFmtId="0" fontId="20" fillId="4" borderId="0" applyNumberFormat="0" applyBorder="0" applyAlignment="0" applyProtection="0"/>
    <xf numFmtId="0" fontId="74" fillId="6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0" fillId="14" borderId="0" applyNumberFormat="0" applyBorder="0" applyAlignment="0" applyProtection="0"/>
    <xf numFmtId="0" fontId="20" fillId="2" borderId="0"/>
    <xf numFmtId="0" fontId="25" fillId="0" borderId="0" applyNumberFormat="0" applyFill="0" applyBorder="0" applyAlignment="0" applyProtection="0"/>
    <xf numFmtId="0" fontId="23" fillId="16" borderId="0" applyNumberFormat="0" applyBorder="0" applyAlignment="0" applyProtection="0"/>
    <xf numFmtId="0" fontId="20" fillId="2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0" fillId="4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39" borderId="0" applyNumberFormat="0" applyBorder="0" applyAlignment="0" applyProtection="0"/>
    <xf numFmtId="0" fontId="23" fillId="45" borderId="0" applyNumberFormat="0" applyBorder="0" applyAlignment="0" applyProtection="0"/>
    <xf numFmtId="0" fontId="20" fillId="25" borderId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99" fontId="8" fillId="0" borderId="0"/>
    <xf numFmtId="200" fontId="125" fillId="0" borderId="0"/>
    <xf numFmtId="0" fontId="20" fillId="51" borderId="0" applyNumberFormat="0" applyBorder="0" applyAlignment="0" applyProtection="0"/>
    <xf numFmtId="0" fontId="20" fillId="2" borderId="0" applyNumberFormat="0" applyBorder="0" applyAlignment="0" applyProtection="0"/>
    <xf numFmtId="0" fontId="20" fillId="62" borderId="0" applyNumberFormat="0" applyBorder="0" applyAlignment="0" applyProtection="0"/>
    <xf numFmtId="0" fontId="20" fillId="25" borderId="0" applyNumberFormat="0" applyBorder="0" applyAlignment="0" applyProtection="0"/>
    <xf numFmtId="0" fontId="20" fillId="2" borderId="0" applyBorder="0" applyProtection="0"/>
    <xf numFmtId="0" fontId="20" fillId="2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51" fillId="9" borderId="3" applyNumberFormat="0" applyAlignment="0" applyProtection="0"/>
    <xf numFmtId="0" fontId="20" fillId="4" borderId="0" applyNumberFormat="0" applyBorder="0" applyAlignment="0" applyProtection="0"/>
    <xf numFmtId="0" fontId="23" fillId="11" borderId="0" applyNumberFormat="0" applyBorder="0" applyAlignment="0" applyProtection="0"/>
    <xf numFmtId="0" fontId="20" fillId="4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3" fillId="34" borderId="0" applyNumberFormat="0" applyBorder="0" applyAlignment="0" applyProtection="0"/>
    <xf numFmtId="0" fontId="20" fillId="2" borderId="0" applyNumberFormat="0" applyBorder="0" applyAlignment="0" applyProtection="0"/>
    <xf numFmtId="0" fontId="39" fillId="0" borderId="0" applyNumberFormat="0" applyFill="0" applyBorder="0" applyAlignment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3" fillId="33" borderId="0" applyNumberFormat="0" applyBorder="0" applyAlignment="0" applyProtection="0"/>
    <xf numFmtId="0" fontId="20" fillId="48" borderId="0" applyNumberFormat="0" applyBorder="0" applyAlignment="0" applyProtection="0"/>
    <xf numFmtId="0" fontId="20" fillId="4" borderId="0" applyNumberFormat="0" applyBorder="0" applyAlignment="0" applyProtection="0"/>
    <xf numFmtId="0" fontId="54" fillId="0" borderId="0"/>
    <xf numFmtId="0" fontId="27" fillId="17" borderId="0" applyNumberFormat="0" applyBorder="0" applyAlignment="0" applyProtection="0"/>
    <xf numFmtId="0" fontId="23" fillId="5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3" fillId="18" borderId="0"/>
    <xf numFmtId="0" fontId="20" fillId="4" borderId="0" applyNumberFormat="0" applyBorder="0" applyAlignment="0" applyProtection="0"/>
    <xf numFmtId="0" fontId="20" fillId="39" borderId="0" applyBorder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31" fillId="45" borderId="0" applyNumberFormat="0" applyBorder="0" applyAlignment="0" applyProtection="0"/>
    <xf numFmtId="0" fontId="20" fillId="18" borderId="0" applyNumberFormat="0" applyBorder="0" applyAlignment="0" applyProtection="0"/>
    <xf numFmtId="0" fontId="23" fillId="86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75" fillId="0" borderId="18" applyAlignment="0"/>
    <xf numFmtId="0" fontId="20" fillId="18" borderId="0" applyNumberFormat="0" applyBorder="0" applyAlignment="0" applyProtection="0"/>
    <xf numFmtId="0" fontId="41" fillId="0" borderId="0" applyBorder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41" fillId="0" borderId="0" applyBorder="0" applyProtection="0"/>
    <xf numFmtId="0" fontId="25" fillId="0" borderId="0" applyNumberFormat="0" applyFill="0" applyBorder="0" applyAlignment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20" fillId="18" borderId="0" applyNumberFormat="0" applyBorder="0" applyAlignment="0" applyProtection="0"/>
    <xf numFmtId="0" fontId="167" fillId="0" borderId="0"/>
    <xf numFmtId="0" fontId="38" fillId="0" borderId="0"/>
    <xf numFmtId="0" fontId="20" fillId="18" borderId="0" applyNumberFormat="0" applyBorder="0" applyAlignment="0" applyProtection="0"/>
    <xf numFmtId="0" fontId="54" fillId="0" borderId="0"/>
    <xf numFmtId="0" fontId="23" fillId="33" borderId="0" applyNumberFormat="0" applyBorder="0" applyAlignment="0" applyProtection="0"/>
    <xf numFmtId="0" fontId="20" fillId="18" borderId="0" applyNumberFormat="0" applyBorder="0" applyAlignment="0" applyProtection="0"/>
    <xf numFmtId="9" fontId="8" fillId="0" borderId="0" applyFill="0" applyBorder="0" applyAlignment="0" applyProtection="0"/>
    <xf numFmtId="0" fontId="23" fillId="42" borderId="0" applyNumberFormat="0" applyBorder="0" applyAlignment="0" applyProtection="0"/>
    <xf numFmtId="0" fontId="20" fillId="18" borderId="0" applyNumberFormat="0" applyBorder="0" applyAlignment="0" applyProtection="0"/>
    <xf numFmtId="0" fontId="23" fillId="28" borderId="0" applyNumberFormat="0" applyBorder="0" applyAlignment="0" applyProtection="0"/>
    <xf numFmtId="0" fontId="20" fillId="18" borderId="0" applyNumberFormat="0" applyBorder="0" applyAlignment="0" applyProtection="0"/>
    <xf numFmtId="0" fontId="20" fillId="39" borderId="0" applyNumberFormat="0" applyBorder="0" applyAlignment="0" applyProtection="0"/>
    <xf numFmtId="0" fontId="126" fillId="0" borderId="18" applyAlignment="0"/>
    <xf numFmtId="0" fontId="20" fillId="18" borderId="0" applyNumberFormat="0" applyBorder="0" applyAlignment="0" applyProtection="0"/>
    <xf numFmtId="0" fontId="8" fillId="40" borderId="8" applyNumberFormat="0" applyAlignment="0" applyProtection="0"/>
    <xf numFmtId="0" fontId="20" fillId="39" borderId="0" applyNumberFormat="0" applyBorder="0" applyAlignment="0" applyProtection="0"/>
    <xf numFmtId="0" fontId="23" fillId="2" borderId="0" applyBorder="0" applyProtection="0"/>
    <xf numFmtId="0" fontId="20" fillId="18" borderId="0" applyNumberFormat="0" applyBorder="0" applyAlignment="0" applyProtection="0"/>
    <xf numFmtId="0" fontId="64" fillId="26" borderId="0" applyNumberFormat="0" applyBorder="0" applyAlignment="0" applyProtection="0"/>
    <xf numFmtId="0" fontId="20" fillId="18" borderId="0" applyNumberFormat="0" applyBorder="0" applyAlignment="0" applyProtection="0"/>
    <xf numFmtId="0" fontId="27" fillId="8" borderId="0" applyNumberFormat="0" applyBorder="0" applyAlignment="0" applyProtection="0"/>
    <xf numFmtId="9" fontId="8" fillId="0" borderId="0" applyFill="0" applyBorder="0" applyAlignment="0" applyProtection="0"/>
    <xf numFmtId="0" fontId="23" fillId="42" borderId="0" applyNumberFormat="0" applyBorder="0" applyAlignment="0" applyProtection="0"/>
    <xf numFmtId="0" fontId="64" fillId="63" borderId="0" applyNumberFormat="0" applyBorder="0" applyAlignment="0" applyProtection="0"/>
    <xf numFmtId="0" fontId="20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3" borderId="0"/>
    <xf numFmtId="0" fontId="20" fillId="18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25" borderId="0" applyNumberFormat="0" applyBorder="0" applyAlignment="0" applyProtection="0"/>
    <xf numFmtId="0" fontId="20" fillId="36" borderId="0" applyNumberFormat="0" applyBorder="0" applyAlignment="0" applyProtection="0"/>
    <xf numFmtId="0" fontId="20" fillId="3" borderId="0" applyNumberFormat="0" applyBorder="0" applyAlignment="0" applyProtection="0"/>
    <xf numFmtId="194" fontId="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3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204" fontId="103" fillId="0" borderId="0">
      <protection locked="0"/>
    </xf>
    <xf numFmtId="0" fontId="20" fillId="2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3" borderId="0" applyNumberFormat="0" applyBorder="0" applyAlignment="0" applyProtection="0"/>
    <xf numFmtId="0" fontId="20" fillId="25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Border="0" applyProtection="0"/>
    <xf numFmtId="0" fontId="23" fillId="3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9" fontId="8" fillId="0" borderId="0" applyFill="0" applyBorder="0" applyAlignment="0" applyProtection="0"/>
    <xf numFmtId="0" fontId="23" fillId="59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3" fillId="42" borderId="0" applyNumberFormat="0" applyBorder="0" applyAlignment="0" applyProtection="0"/>
    <xf numFmtId="0" fontId="23" fillId="46" borderId="0" applyBorder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23" fillId="56" borderId="0" applyNumberFormat="0" applyBorder="0" applyAlignment="0" applyProtection="0"/>
    <xf numFmtId="0" fontId="20" fillId="14" borderId="0" applyNumberFormat="0" applyBorder="0" applyAlignment="0" applyProtection="0"/>
    <xf numFmtId="0" fontId="93" fillId="0" borderId="0" applyNumberFormat="0" applyFill="0" applyBorder="0" applyAlignment="0" applyProtection="0"/>
    <xf numFmtId="0" fontId="20" fillId="51" borderId="0" applyBorder="0" applyProtection="0"/>
    <xf numFmtId="0" fontId="20" fillId="51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4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7" fillId="8" borderId="0" applyNumberFormat="0" applyBorder="0" applyAlignment="0" applyProtection="0"/>
    <xf numFmtId="176" fontId="8" fillId="0" borderId="0" applyFill="0" applyBorder="0" applyAlignment="0" applyProtection="0"/>
    <xf numFmtId="0" fontId="8" fillId="40" borderId="8" applyNumberFormat="0" applyAlignment="0" applyProtection="0"/>
    <xf numFmtId="0" fontId="23" fillId="42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3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48" borderId="0" applyNumberFormat="0" applyBorder="0" applyAlignment="0" applyProtection="0"/>
    <xf numFmtId="0" fontId="34" fillId="13" borderId="0" applyNumberFormat="0" applyBorder="0" applyAlignment="0" applyProtection="0"/>
    <xf numFmtId="0" fontId="23" fillId="74" borderId="0" applyNumberFormat="0" applyBorder="0" applyAlignment="0" applyProtection="0"/>
    <xf numFmtId="0" fontId="20" fillId="12" borderId="0" applyNumberFormat="0" applyBorder="0" applyAlignment="0" applyProtection="0"/>
    <xf numFmtId="0" fontId="20" fillId="48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3" fillId="33" borderId="0" applyNumberFormat="0" applyBorder="0" applyAlignment="0" applyProtection="0"/>
    <xf numFmtId="0" fontId="21" fillId="0" borderId="0" applyBorder="0" applyProtection="0"/>
    <xf numFmtId="0" fontId="20" fillId="14" borderId="0" applyNumberFormat="0" applyBorder="0" applyAlignment="0" applyProtection="0"/>
    <xf numFmtId="0" fontId="21" fillId="0" borderId="0" applyBorder="0" applyProtection="0"/>
    <xf numFmtId="0" fontId="23" fillId="33" borderId="0" applyBorder="0" applyProtection="0"/>
    <xf numFmtId="0" fontId="20" fillId="12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45" borderId="0"/>
    <xf numFmtId="0" fontId="20" fillId="14" borderId="0" applyNumberFormat="0" applyBorder="0" applyAlignment="0" applyProtection="0"/>
    <xf numFmtId="0" fontId="20" fillId="2" borderId="0" applyBorder="0" applyProtection="0"/>
    <xf numFmtId="0" fontId="20" fillId="4" borderId="0" applyNumberFormat="0" applyBorder="0" applyAlignment="0" applyProtection="0"/>
    <xf numFmtId="206" fontId="77" fillId="0" borderId="0"/>
    <xf numFmtId="0" fontId="20" fillId="2" borderId="0" applyNumberFormat="0" applyBorder="0" applyAlignment="0" applyProtection="0"/>
    <xf numFmtId="0" fontId="90" fillId="75" borderId="0">
      <alignment horizontal="left" vertical="top"/>
    </xf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0" borderId="0" applyBorder="0" applyProtection="0"/>
    <xf numFmtId="0" fontId="20" fillId="0" borderId="0" applyBorder="0" applyProtection="0"/>
    <xf numFmtId="0" fontId="23" fillId="42" borderId="0" applyNumberFormat="0" applyBorder="0" applyAlignment="0" applyProtection="0"/>
    <xf numFmtId="0" fontId="114" fillId="0" borderId="0">
      <alignment horizontal="right" vertical="top"/>
    </xf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187" fontId="21" fillId="0" borderId="0" applyFill="0" applyBorder="0" applyAlignment="0" applyProtection="0"/>
    <xf numFmtId="0" fontId="51" fillId="47" borderId="3" applyNumberFormat="0" applyAlignment="0" applyProtection="0"/>
    <xf numFmtId="0" fontId="46" fillId="0" borderId="0">
      <alignment horizontal="left" vertical="top"/>
    </xf>
    <xf numFmtId="0" fontId="48" fillId="0" borderId="0">
      <alignment horizontal="left" vertical="top"/>
    </xf>
    <xf numFmtId="0" fontId="20" fillId="79" borderId="0" applyNumberFormat="0" applyBorder="0" applyAlignment="0" applyProtection="0"/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29" borderId="0" applyBorder="0" applyProtection="0"/>
    <xf numFmtId="0" fontId="20" fillId="4" borderId="0" applyNumberFormat="0" applyBorder="0" applyAlignment="0" applyProtection="0"/>
    <xf numFmtId="167" fontId="20" fillId="79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0" applyBorder="0" applyProtection="0"/>
    <xf numFmtId="0" fontId="20" fillId="4" borderId="0" applyNumberFormat="0" applyBorder="0" applyAlignment="0" applyProtection="0"/>
    <xf numFmtId="2" fontId="8" fillId="0" borderId="0">
      <alignment horizontal="right"/>
    </xf>
    <xf numFmtId="0" fontId="20" fillId="2" borderId="0" applyNumberFormat="0" applyBorder="0" applyAlignment="0" applyProtection="0"/>
    <xf numFmtId="0" fontId="46" fillId="0" borderId="0">
      <alignment horizontal="right" vertical="top"/>
    </xf>
    <xf numFmtId="0" fontId="80" fillId="0" borderId="0">
      <alignment horizontal="right" vertical="top"/>
    </xf>
    <xf numFmtId="0" fontId="20" fillId="4" borderId="0" applyNumberFormat="0" applyBorder="0" applyAlignment="0" applyProtection="0"/>
    <xf numFmtId="0" fontId="20" fillId="2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3" fillId="16" borderId="0" applyNumberFormat="0" applyBorder="0" applyAlignment="0" applyProtection="0"/>
    <xf numFmtId="0" fontId="23" fillId="56" borderId="0"/>
    <xf numFmtId="0" fontId="20" fillId="4" borderId="0" applyNumberFormat="0" applyBorder="0" applyAlignment="0" applyProtection="0"/>
    <xf numFmtId="0" fontId="23" fillId="35" borderId="0" applyNumberFormat="0" applyBorder="0" applyAlignment="0" applyProtection="0"/>
    <xf numFmtId="0" fontId="20" fillId="62" borderId="0" applyBorder="0" applyProtection="0"/>
    <xf numFmtId="0" fontId="51" fillId="47" borderId="3" applyNumberFormat="0" applyAlignment="0" applyProtection="0"/>
    <xf numFmtId="203" fontId="8" fillId="0" borderId="0" applyFill="0" applyBorder="0" applyAlignment="0" applyProtection="0"/>
    <xf numFmtId="0" fontId="20" fillId="48" borderId="0" applyNumberFormat="0" applyBorder="0" applyAlignment="0" applyProtection="0"/>
    <xf numFmtId="0" fontId="23" fillId="74" borderId="0" applyNumberFormat="0" applyBorder="0" applyAlignment="0" applyProtection="0"/>
    <xf numFmtId="0" fontId="20" fillId="48" borderId="0" applyNumberFormat="0" applyBorder="0" applyAlignment="0" applyProtection="0"/>
    <xf numFmtId="0" fontId="23" fillId="61" borderId="0" applyBorder="0" applyProtection="0"/>
    <xf numFmtId="0" fontId="53" fillId="0" borderId="13" applyNumberFormat="0" applyFont="0" applyFill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3" fillId="59" borderId="0" applyBorder="0" applyProtection="0"/>
    <xf numFmtId="0" fontId="20" fillId="48" borderId="0" applyNumberFormat="0" applyBorder="0" applyAlignment="0" applyProtection="0"/>
    <xf numFmtId="0" fontId="20" fillId="79" borderId="0" applyNumberFormat="0" applyBorder="0" applyAlignment="0" applyProtection="0"/>
    <xf numFmtId="0" fontId="20" fillId="0" borderId="0" applyBorder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78" fillId="69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205" fontId="20" fillId="0" borderId="0" applyFill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3" fillId="11" borderId="0" applyNumberFormat="0" applyBorder="0" applyAlignment="0" applyProtection="0"/>
    <xf numFmtId="167" fontId="23" fillId="21" borderId="0" applyNumberFormat="0" applyBorder="0" applyAlignment="0" applyProtection="0"/>
    <xf numFmtId="0" fontId="23" fillId="38" borderId="0" applyBorder="0" applyProtection="0"/>
    <xf numFmtId="173" fontId="21" fillId="0" borderId="0" applyFill="0" applyBorder="0" applyAlignment="0" applyProtection="0"/>
    <xf numFmtId="0" fontId="20" fillId="48" borderId="0" applyNumberFormat="0" applyBorder="0" applyAlignment="0" applyProtection="0"/>
    <xf numFmtId="0" fontId="99" fillId="41" borderId="0">
      <alignment horizontal="right" vertical="top"/>
    </xf>
    <xf numFmtId="0" fontId="104" fillId="41" borderId="0">
      <alignment horizontal="left" vertical="center"/>
    </xf>
    <xf numFmtId="177" fontId="38" fillId="0" borderId="0" applyFont="0" applyFill="0" applyBorder="0" applyAlignment="0" applyProtection="0"/>
    <xf numFmtId="0" fontId="23" fillId="39" borderId="0" applyNumberFormat="0" applyBorder="0" applyAlignment="0" applyProtection="0"/>
    <xf numFmtId="0" fontId="167" fillId="0" borderId="0"/>
    <xf numFmtId="0" fontId="44" fillId="82" borderId="0" applyNumberFormat="0" applyBorder="0" applyAlignment="0" applyProtection="0"/>
    <xf numFmtId="0" fontId="23" fillId="28" borderId="0" applyNumberFormat="0" applyBorder="0" applyAlignment="0" applyProtection="0"/>
    <xf numFmtId="0" fontId="44" fillId="63" borderId="0" applyNumberFormat="0" applyBorder="0" applyAlignment="0" applyProtection="0"/>
    <xf numFmtId="0" fontId="8" fillId="0" borderId="14" applyNumberFormat="0" applyFill="0" applyAlignment="0" applyProtection="0"/>
    <xf numFmtId="0" fontId="20" fillId="32" borderId="0" applyBorder="0" applyProtection="0"/>
    <xf numFmtId="0" fontId="74" fillId="7" borderId="0" applyNumberFormat="0" applyBorder="0" applyAlignment="0" applyProtection="0"/>
    <xf numFmtId="0" fontId="24" fillId="6" borderId="3" applyNumberFormat="0" applyAlignment="0" applyProtection="0"/>
    <xf numFmtId="0" fontId="74" fillId="31" borderId="0" applyNumberFormat="0" applyBorder="0" applyAlignment="0" applyProtection="0"/>
    <xf numFmtId="0" fontId="24" fillId="54" borderId="24" applyProtection="0"/>
    <xf numFmtId="0" fontId="74" fillId="7" borderId="0" applyNumberFormat="0" applyBorder="0" applyAlignment="0" applyProtection="0"/>
    <xf numFmtId="0" fontId="24" fillId="54" borderId="3" applyNumberFormat="0" applyAlignment="0" applyProtection="0"/>
    <xf numFmtId="0" fontId="74" fillId="4" borderId="0" applyNumberFormat="0" applyBorder="0" applyAlignment="0" applyProtection="0"/>
    <xf numFmtId="0" fontId="74" fillId="6" borderId="0" applyNumberFormat="0" applyBorder="0" applyAlignment="0" applyProtection="0"/>
    <xf numFmtId="198" fontId="131" fillId="0" borderId="0" applyFont="0" applyFill="0" applyBorder="0" applyAlignment="0" applyProtection="0">
      <alignment horizontal="right" vertical="top"/>
    </xf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33" borderId="0"/>
    <xf numFmtId="0" fontId="23" fillId="35" borderId="0"/>
    <xf numFmtId="0" fontId="23" fillId="59" borderId="0" applyNumberFormat="0" applyBorder="0" applyAlignment="0" applyProtection="0"/>
    <xf numFmtId="0" fontId="23" fillId="33" borderId="0" applyNumberFormat="0" applyBorder="0" applyAlignment="0" applyProtection="0"/>
    <xf numFmtId="0" fontId="32" fillId="0" borderId="10" applyNumberFormat="0" applyFill="0" applyAlignment="0" applyProtection="0"/>
    <xf numFmtId="0" fontId="23" fillId="39" borderId="0"/>
    <xf numFmtId="0" fontId="23" fillId="39" borderId="0" applyNumberFormat="0" applyBorder="0" applyAlignment="0" applyProtection="0"/>
    <xf numFmtId="0" fontId="23" fillId="25" borderId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72" borderId="0"/>
    <xf numFmtId="0" fontId="24" fillId="6" borderId="3" applyNumberFormat="0" applyAlignment="0" applyProtection="0"/>
    <xf numFmtId="0" fontId="23" fillId="72" borderId="0" applyNumberFormat="0" applyBorder="0" applyAlignment="0" applyProtection="0"/>
    <xf numFmtId="0" fontId="24" fillId="6" borderId="3" applyNumberFormat="0" applyAlignment="0" applyProtection="0"/>
    <xf numFmtId="0" fontId="23" fillId="11" borderId="0" applyNumberFormat="0" applyBorder="0" applyAlignment="0" applyProtection="0"/>
    <xf numFmtId="0" fontId="24" fillId="6" borderId="3" applyNumberFormat="0" applyAlignment="0" applyProtection="0"/>
    <xf numFmtId="0" fontId="23" fillId="45" borderId="0" applyNumberFormat="0" applyBorder="0" applyAlignment="0" applyProtection="0"/>
    <xf numFmtId="0" fontId="23" fillId="26" borderId="0"/>
    <xf numFmtId="0" fontId="21" fillId="0" borderId="0" applyBorder="0" applyProtection="0"/>
    <xf numFmtId="0" fontId="21" fillId="0" borderId="0" applyBorder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6" fillId="47" borderId="4" applyNumberFormat="0" applyAlignment="0" applyProtection="0"/>
    <xf numFmtId="0" fontId="23" fillId="46" borderId="0"/>
    <xf numFmtId="0" fontId="8" fillId="0" borderId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23" fillId="45" borderId="0" applyNumberFormat="0" applyBorder="0" applyAlignment="0" applyProtection="0"/>
    <xf numFmtId="0" fontId="23" fillId="35" borderId="0" applyNumberFormat="0" applyBorder="0" applyAlignment="0" applyProtection="0"/>
    <xf numFmtId="0" fontId="23" fillId="21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0" fillId="50" borderId="0" applyNumberFormat="0" applyBorder="0" applyAlignment="0" applyProtection="0"/>
    <xf numFmtId="0" fontId="99" fillId="41" borderId="0">
      <alignment horizontal="right" vertical="top"/>
    </xf>
    <xf numFmtId="0" fontId="99" fillId="41" borderId="0">
      <alignment horizontal="left"/>
    </xf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167" fontId="23" fillId="21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53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1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78" borderId="0" applyBorder="0" applyProtection="0"/>
    <xf numFmtId="0" fontId="53" fillId="0" borderId="0"/>
    <xf numFmtId="0" fontId="23" fillId="18" borderId="0" applyNumberFormat="0" applyBorder="0" applyAlignment="0" applyProtection="0"/>
    <xf numFmtId="0" fontId="43" fillId="0" borderId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18" borderId="0" applyNumberFormat="0" applyBorder="0" applyAlignment="0" applyProtection="0"/>
    <xf numFmtId="0" fontId="23" fillId="39" borderId="0" applyNumberFormat="0" applyBorder="0" applyAlignment="0" applyProtection="0"/>
    <xf numFmtId="0" fontId="23" fillId="18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8" borderId="0" applyNumberFormat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3" fillId="39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39" borderId="0" applyNumberFormat="0" applyBorder="0" applyAlignment="0" applyProtection="0"/>
    <xf numFmtId="0" fontId="52" fillId="49" borderId="0" applyBorder="0" applyProtection="0"/>
    <xf numFmtId="0" fontId="23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34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25" borderId="0" applyNumberFormat="0" applyBorder="0" applyAlignment="0" applyProtection="0"/>
    <xf numFmtId="0" fontId="34" fillId="13" borderId="0" applyNumberFormat="0" applyBorder="0" applyAlignment="0" applyProtection="0"/>
    <xf numFmtId="0" fontId="23" fillId="44" borderId="0" applyBorder="0" applyProtection="0"/>
    <xf numFmtId="0" fontId="23" fillId="3" borderId="0" applyNumberFormat="0" applyBorder="0" applyAlignment="0" applyProtection="0"/>
    <xf numFmtId="0" fontId="23" fillId="25" borderId="0" applyNumberFormat="0" applyBorder="0" applyAlignment="0" applyProtection="0"/>
    <xf numFmtId="0" fontId="23" fillId="11" borderId="0" applyNumberFormat="0" applyBorder="0" applyAlignment="0" applyProtection="0"/>
    <xf numFmtId="0" fontId="23" fillId="21" borderId="0" applyNumberFormat="0" applyBorder="0" applyAlignment="0" applyProtection="0"/>
    <xf numFmtId="0" fontId="23" fillId="3" borderId="0" applyNumberFormat="0" applyBorder="0" applyAlignment="0" applyProtection="0"/>
    <xf numFmtId="0" fontId="37" fillId="0" borderId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0" fontId="23" fillId="45" borderId="0" applyNumberFormat="0" applyBorder="0" applyAlignment="0" applyProtection="0"/>
    <xf numFmtId="0" fontId="23" fillId="3" borderId="0" applyNumberFormat="0" applyBorder="0" applyAlignment="0" applyProtection="0"/>
    <xf numFmtId="0" fontId="65" fillId="0" borderId="0"/>
    <xf numFmtId="0" fontId="23" fillId="25" borderId="0" applyNumberFormat="0" applyBorder="0" applyAlignment="0" applyProtection="0"/>
    <xf numFmtId="0" fontId="23" fillId="73" borderId="0" applyNumberFormat="0" applyBorder="0" applyAlignment="0" applyProtection="0"/>
    <xf numFmtId="0" fontId="23" fillId="11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3" fillId="30" borderId="0" applyBorder="0" applyProtection="0"/>
    <xf numFmtId="0" fontId="93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65" fillId="0" borderId="0"/>
    <xf numFmtId="0" fontId="23" fillId="30" borderId="0" applyNumberFormat="0" applyBorder="0" applyAlignment="0" applyProtection="0"/>
    <xf numFmtId="209" fontId="69" fillId="0" borderId="0" applyFill="0" applyBorder="0" applyProtection="0">
      <alignment horizontal="left" vertical="top" wrapText="1"/>
    </xf>
    <xf numFmtId="44" fontId="20" fillId="0" borderId="0" applyFont="0" applyFill="0" applyBorder="0" applyAlignment="0" applyProtection="0"/>
    <xf numFmtId="0" fontId="51" fillId="9" borderId="3" applyNumberFormat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124" fillId="0" borderId="0"/>
    <xf numFmtId="0" fontId="23" fillId="26" borderId="0" applyNumberFormat="0" applyBorder="0" applyAlignment="0" applyProtection="0"/>
    <xf numFmtId="0" fontId="50" fillId="0" borderId="9" applyNumberFormat="0" applyFill="0" applyAlignment="0" applyProtection="0"/>
    <xf numFmtId="0" fontId="24" fillId="6" borderId="3" applyNumberFormat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50" fillId="0" borderId="9" applyNumberFormat="0" applyFill="0" applyAlignment="0" applyProtection="0"/>
    <xf numFmtId="0" fontId="23" fillId="56" borderId="0" applyNumberFormat="0" applyBorder="0" applyAlignment="0" applyProtection="0"/>
    <xf numFmtId="0" fontId="31" fillId="45" borderId="0" applyNumberFormat="0" applyBorder="0" applyAlignment="0" applyProtection="0"/>
    <xf numFmtId="0" fontId="23" fillId="56" borderId="0" applyNumberFormat="0" applyBorder="0" applyAlignment="0" applyProtection="0"/>
    <xf numFmtId="0" fontId="23" fillId="46" borderId="0" applyNumberFormat="0" applyBorder="0" applyAlignment="0" applyProtection="0"/>
    <xf numFmtId="0" fontId="23" fillId="56" borderId="0" applyNumberFormat="0" applyBorder="0" applyAlignment="0" applyProtection="0"/>
    <xf numFmtId="0" fontId="93" fillId="0" borderId="0" applyBorder="0" applyProtection="0"/>
    <xf numFmtId="0" fontId="23" fillId="46" borderId="0" applyNumberFormat="0" applyBorder="0" applyAlignment="0" applyProtection="0"/>
    <xf numFmtId="0" fontId="93" fillId="0" borderId="0" applyNumberFormat="0" applyFill="0" applyBorder="0" applyAlignment="0" applyProtection="0"/>
    <xf numFmtId="9" fontId="38" fillId="0" borderId="0" applyFont="0" applyFill="0" applyBorder="0" applyAlignment="0" applyProtection="0"/>
    <xf numFmtId="0" fontId="64" fillId="68" borderId="0" applyNumberFormat="0" applyBorder="0" applyAlignment="0" applyProtection="0"/>
    <xf numFmtId="0" fontId="64" fillId="82" borderId="0" applyNumberFormat="0" applyBorder="0" applyAlignment="0" applyProtection="0"/>
    <xf numFmtId="0" fontId="64" fillId="26" borderId="0" applyNumberFormat="0" applyBorder="0" applyAlignment="0" applyProtection="0"/>
    <xf numFmtId="0" fontId="64" fillId="84" borderId="0" applyNumberFormat="0" applyBorder="0" applyAlignment="0" applyProtection="0"/>
    <xf numFmtId="0" fontId="43" fillId="0" borderId="0"/>
    <xf numFmtId="167" fontId="20" fillId="50" borderId="0" applyNumberFormat="0" applyBorder="0" applyAlignment="0" applyProtection="0"/>
    <xf numFmtId="0" fontId="23" fillId="19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85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167" fontId="23" fillId="8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7" fillId="17" borderId="0" applyNumberFormat="0" applyBorder="0" applyAlignment="0" applyProtection="0"/>
    <xf numFmtId="0" fontId="65" fillId="53" borderId="8" applyNumberFormat="0" applyFont="0" applyAlignment="0" applyProtection="0"/>
    <xf numFmtId="0" fontId="23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1" fillId="47" borderId="3" applyNumberFormat="0" applyAlignment="0" applyProtection="0"/>
    <xf numFmtId="0" fontId="27" fillId="17" borderId="0" applyNumberFormat="0" applyBorder="0" applyAlignment="0" applyProtection="0"/>
    <xf numFmtId="0" fontId="65" fillId="53" borderId="8" applyNumberFormat="0" applyFont="0" applyAlignment="0" applyProtection="0"/>
    <xf numFmtId="0" fontId="23" fillId="58" borderId="0" applyBorder="0" applyProtection="0"/>
    <xf numFmtId="171" fontId="20" fillId="0" borderId="0" applyFont="0" applyFill="0" applyBorder="0" applyAlignment="0" applyProtection="0"/>
    <xf numFmtId="0" fontId="23" fillId="28" borderId="0" applyNumberFormat="0" applyBorder="0" applyAlignment="0" applyProtection="0"/>
    <xf numFmtId="0" fontId="167" fillId="0" borderId="0"/>
    <xf numFmtId="0" fontId="23" fillId="34" borderId="0" applyNumberFormat="0" applyBorder="0" applyAlignment="0" applyProtection="0"/>
    <xf numFmtId="3" fontId="117" fillId="0" borderId="0" applyNumberFormat="0" applyFont="0" applyFill="0" applyBorder="0" applyAlignment="0" applyProtection="0"/>
    <xf numFmtId="0" fontId="23" fillId="34" borderId="0" applyNumberFormat="0" applyBorder="0" applyAlignment="0" applyProtection="0"/>
    <xf numFmtId="1" fontId="134" fillId="0" borderId="0" applyFill="0" applyBorder="0" applyAlignment="0" applyProtection="0">
      <alignment horizontal="center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3" fontId="8" fillId="0" borderId="0" applyFill="0" applyBorder="0" applyAlignment="0" applyProtection="0"/>
    <xf numFmtId="0" fontId="23" fillId="34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6" fillId="41" borderId="0">
      <alignment horizontal="left" vertical="top"/>
    </xf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8" fillId="0" borderId="0" applyNumberFormat="0" applyFill="0" applyBorder="0" applyAlignment="0" applyProtection="0"/>
    <xf numFmtId="0" fontId="20" fillId="0" borderId="0" applyBorder="0" applyProtection="0"/>
    <xf numFmtId="3" fontId="117" fillId="0" borderId="0" applyNumberFormat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0" fillId="79" borderId="0" applyNumberFormat="0" applyBorder="0" applyAlignment="0" applyProtection="0"/>
    <xf numFmtId="0" fontId="8" fillId="0" borderId="0" applyNumberFormat="0" applyFill="0" applyBorder="0" applyAlignment="0" applyProtection="0"/>
    <xf numFmtId="167" fontId="23" fillId="28" borderId="0" applyNumberFormat="0" applyBorder="0" applyAlignment="0" applyProtection="0"/>
    <xf numFmtId="0" fontId="30" fillId="0" borderId="0" applyBorder="0" applyProtection="0"/>
    <xf numFmtId="0" fontId="21" fillId="0" borderId="0" applyBorder="0" applyProtection="0"/>
    <xf numFmtId="0" fontId="20" fillId="40" borderId="0" applyBorder="0" applyProtection="0"/>
    <xf numFmtId="0" fontId="30" fillId="0" borderId="0" applyBorder="0" applyProtection="0"/>
    <xf numFmtId="0" fontId="21" fillId="0" borderId="0" applyBorder="0" applyProtection="0"/>
    <xf numFmtId="0" fontId="99" fillId="41" borderId="0">
      <alignment horizontal="right" vertical="top"/>
    </xf>
    <xf numFmtId="0" fontId="104" fillId="41" borderId="0">
      <alignment horizontal="left" vertical="center"/>
    </xf>
    <xf numFmtId="0" fontId="20" fillId="47" borderId="0" applyBorder="0" applyProtection="0"/>
    <xf numFmtId="177" fontId="38" fillId="0" borderId="0" applyFont="0" applyFill="0" applyBorder="0" applyAlignment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3" fillId="70" borderId="0" applyBorder="0" applyProtection="0"/>
    <xf numFmtId="0" fontId="23" fillId="19" borderId="0" applyNumberFormat="0" applyBorder="0" applyAlignment="0" applyProtection="0"/>
    <xf numFmtId="0" fontId="23" fillId="87" borderId="0" applyNumberFormat="0" applyBorder="0" applyAlignment="0" applyProtection="0"/>
    <xf numFmtId="0" fontId="23" fillId="5" borderId="0" applyNumberFormat="0" applyBorder="0" applyAlignment="0" applyProtection="0"/>
    <xf numFmtId="0" fontId="23" fillId="19" borderId="0" applyNumberFormat="0" applyBorder="0" applyAlignment="0" applyProtection="0"/>
    <xf numFmtId="0" fontId="23" fillId="5" borderId="0" applyNumberFormat="0" applyBorder="0" applyAlignment="0" applyProtection="0"/>
    <xf numFmtId="0" fontId="53" fillId="0" borderId="0" applyFont="0" applyFill="0" applyBorder="0" applyAlignment="0" applyProtection="0"/>
    <xf numFmtId="0" fontId="23" fillId="19" borderId="0" applyNumberFormat="0" applyBorder="0" applyAlignment="0" applyProtection="0"/>
    <xf numFmtId="185" fontId="77" fillId="0" borderId="0"/>
    <xf numFmtId="0" fontId="25" fillId="0" borderId="0" applyNumberFormat="0" applyFill="0" applyBorder="0" applyAlignment="0" applyProtection="0"/>
    <xf numFmtId="0" fontId="23" fillId="19" borderId="0" applyNumberFormat="0" applyBorder="0" applyAlignment="0" applyProtection="0"/>
    <xf numFmtId="170" fontId="125" fillId="0" borderId="0"/>
    <xf numFmtId="0" fontId="27" fillId="8" borderId="0" applyNumberFormat="0" applyBorder="0" applyAlignment="0" applyProtection="0"/>
    <xf numFmtId="0" fontId="20" fillId="36" borderId="0" applyNumberFormat="0" applyBorder="0" applyAlignment="0" applyProtection="0"/>
    <xf numFmtId="174" fontId="21" fillId="0" borderId="0" applyFont="0" applyFill="0" applyBorder="0" applyAlignment="0" applyProtection="0"/>
    <xf numFmtId="167" fontId="20" fillId="36" borderId="0" applyNumberFormat="0" applyBorder="0" applyAlignment="0" applyProtection="0"/>
    <xf numFmtId="4" fontId="115" fillId="0" borderId="0">
      <alignment horizontal="left" vertical="top"/>
      <protection locked="0"/>
    </xf>
    <xf numFmtId="0" fontId="23" fillId="1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0" fillId="8" borderId="0" applyBorder="0" applyProtection="0"/>
    <xf numFmtId="167" fontId="20" fillId="67" borderId="0" applyNumberFormat="0" applyBorder="0" applyAlignment="0" applyProtection="0"/>
    <xf numFmtId="0" fontId="41" fillId="0" borderId="0" applyBorder="0" applyProtection="0"/>
    <xf numFmtId="0" fontId="23" fillId="29" borderId="0" applyBorder="0" applyProtection="0"/>
    <xf numFmtId="167" fontId="23" fillId="79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8" fontId="69" fillId="0" borderId="0" applyFill="0" applyBorder="0" applyProtection="0">
      <alignment horizontal="left" vertical="top" wrapText="1"/>
    </xf>
    <xf numFmtId="0" fontId="23" fillId="21" borderId="0" applyNumberFormat="0" applyBorder="0" applyAlignment="0" applyProtection="0"/>
    <xf numFmtId="0" fontId="23" fillId="61" borderId="0" applyNumberFormat="0" applyBorder="0" applyAlignment="0" applyProtection="0"/>
    <xf numFmtId="0" fontId="23" fillId="16" borderId="0" applyNumberFormat="0" applyBorder="0" applyAlignment="0" applyProtection="0"/>
    <xf numFmtId="0" fontId="23" fillId="61" borderId="0" applyNumberFormat="0" applyBorder="0" applyAlignment="0" applyProtection="0"/>
    <xf numFmtId="0" fontId="23" fillId="65" borderId="0" applyBorder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61" borderId="0" applyNumberFormat="0" applyBorder="0" applyAlignment="0" applyProtection="0"/>
    <xf numFmtId="0" fontId="52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61" borderId="0" applyNumberFormat="0" applyBorder="0" applyAlignment="0" applyProtection="0"/>
    <xf numFmtId="196" fontId="8" fillId="0" borderId="0" applyFill="0" applyBorder="0" applyAlignment="0" applyProtection="0"/>
    <xf numFmtId="0" fontId="23" fillId="61" borderId="0" applyNumberFormat="0" applyBorder="0" applyAlignment="0" applyProtection="0"/>
    <xf numFmtId="196" fontId="8" fillId="0" borderId="0" applyFill="0" applyBorder="0" applyAlignment="0" applyProtection="0"/>
    <xf numFmtId="0" fontId="52" fillId="49" borderId="0" applyNumberFormat="0" applyBorder="0" applyAlignment="0" applyProtection="0"/>
    <xf numFmtId="0" fontId="52" fillId="49" borderId="0" applyNumberFormat="0" applyBorder="0" applyAlignment="0" applyProtection="0"/>
    <xf numFmtId="0" fontId="23" fillId="6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207" fontId="8" fillId="0" borderId="0" applyFont="0" applyFill="0" applyBorder="0" applyAlignment="0" applyProtection="0"/>
    <xf numFmtId="0" fontId="51" fillId="47" borderId="3" applyNumberFormat="0" applyAlignment="0" applyProtection="0"/>
    <xf numFmtId="0" fontId="23" fillId="21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0" fillId="55" borderId="0" applyBorder="0" applyProtection="0"/>
    <xf numFmtId="0" fontId="16" fillId="0" borderId="0">
      <alignment horizontal="left"/>
    </xf>
    <xf numFmtId="0" fontId="20" fillId="63" borderId="0" applyBorder="0" applyProtection="0"/>
    <xf numFmtId="167" fontId="20" fillId="50" borderId="0" applyNumberFormat="0" applyBorder="0" applyAlignment="0" applyProtection="0"/>
    <xf numFmtId="0" fontId="20" fillId="47" borderId="0" applyBorder="0" applyProtection="0"/>
    <xf numFmtId="0" fontId="21" fillId="0" borderId="0" applyBorder="0" applyProtection="0"/>
    <xf numFmtId="0" fontId="20" fillId="29" borderId="0" applyBorder="0" applyProtection="0"/>
    <xf numFmtId="0" fontId="20" fillId="0" borderId="0" applyBorder="0" applyProtection="0"/>
    <xf numFmtId="0" fontId="23" fillId="47" borderId="0" applyBorder="0" applyProtection="0"/>
    <xf numFmtId="185" fontId="77" fillId="0" borderId="0"/>
    <xf numFmtId="0" fontId="23" fillId="79" borderId="0" applyNumberFormat="0" applyBorder="0" applyAlignment="0" applyProtection="0"/>
    <xf numFmtId="0" fontId="2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23" fillId="29" borderId="0" applyBorder="0" applyProtection="0"/>
    <xf numFmtId="185" fontId="72" fillId="0" borderId="0"/>
    <xf numFmtId="185" fontId="77" fillId="0" borderId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167" fontId="23" fillId="79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89" borderId="0" applyNumberFormat="0" applyBorder="0" applyAlignment="0" applyProtection="0"/>
    <xf numFmtId="181" fontId="11" fillId="0" borderId="0" applyBorder="0" applyProtection="0"/>
    <xf numFmtId="0" fontId="23" fillId="28" borderId="0" applyNumberFormat="0" applyBorder="0" applyAlignment="0" applyProtection="0"/>
    <xf numFmtId="0" fontId="23" fillId="11" borderId="0" applyNumberFormat="0" applyBorder="0" applyAlignment="0" applyProtection="0"/>
    <xf numFmtId="184" fontId="8" fillId="0" borderId="0" applyFill="0" applyBorder="0" applyAlignment="0" applyProtection="0"/>
    <xf numFmtId="0" fontId="54" fillId="0" borderId="0"/>
    <xf numFmtId="0" fontId="23" fillId="28" borderId="0" applyNumberFormat="0" applyBorder="0" applyAlignment="0" applyProtection="0"/>
    <xf numFmtId="198" fontId="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Border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11" borderId="0" applyNumberFormat="0" applyBorder="0" applyAlignment="0" applyProtection="0"/>
    <xf numFmtId="0" fontId="13" fillId="0" borderId="0"/>
    <xf numFmtId="0" fontId="108" fillId="0" borderId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3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77" fontId="38" fillId="0" borderId="0" applyFont="0" applyFill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167" fontId="23" fillId="28" borderId="0" applyNumberFormat="0" applyBorder="0" applyAlignment="0" applyProtection="0"/>
    <xf numFmtId="0" fontId="20" fillId="37" borderId="0" applyNumberFormat="0" applyBorder="0" applyAlignment="0" applyProtection="0"/>
    <xf numFmtId="0" fontId="20" fillId="15" borderId="0" applyBorder="0" applyProtection="0"/>
    <xf numFmtId="167" fontId="20" fillId="37" borderId="0" applyNumberFormat="0" applyBorder="0" applyAlignment="0" applyProtection="0"/>
    <xf numFmtId="0" fontId="20" fillId="55" borderId="0" applyBorder="0" applyProtection="0"/>
    <xf numFmtId="0" fontId="23" fillId="2" borderId="0" applyBorder="0" applyProtection="0"/>
    <xf numFmtId="0" fontId="23" fillId="85" borderId="0" applyNumberFormat="0" applyBorder="0" applyAlignment="0" applyProtection="0"/>
    <xf numFmtId="167" fontId="23" fillId="8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2" fontId="53" fillId="0" borderId="0" applyFont="0" applyFill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Border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185" fontId="77" fillId="0" borderId="0"/>
    <xf numFmtId="0" fontId="23" fillId="26" borderId="0" applyNumberFormat="0" applyBorder="0" applyAlignment="0" applyProtection="0"/>
    <xf numFmtId="0" fontId="41" fillId="0" borderId="0" applyBorder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185" fontId="77" fillId="0" borderId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26" borderId="0" applyNumberFormat="0" applyBorder="0" applyAlignment="0" applyProtection="0"/>
    <xf numFmtId="0" fontId="65" fillId="0" borderId="0"/>
    <xf numFmtId="0" fontId="25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0" fillId="40" borderId="0" applyBorder="0" applyProtection="0"/>
    <xf numFmtId="0" fontId="27" fillId="8" borderId="0" applyNumberFormat="0" applyBorder="0" applyAlignment="0" applyProtection="0"/>
    <xf numFmtId="0" fontId="98" fillId="0" borderId="0">
      <alignment horizontal="right"/>
    </xf>
    <xf numFmtId="0" fontId="20" fillId="23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0" fillId="0" borderId="0">
      <alignment horizontal="right"/>
    </xf>
    <xf numFmtId="171" fontId="38" fillId="0" borderId="0" applyFont="0" applyFill="0" applyBorder="0" applyAlignment="0" applyProtection="0"/>
    <xf numFmtId="0" fontId="20" fillId="77" borderId="0" applyNumberFormat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/>
    <xf numFmtId="0" fontId="20" fillId="54" borderId="0" applyBorder="0" applyProtection="0"/>
    <xf numFmtId="202" fontId="8" fillId="0" borderId="0" applyFont="0" applyFill="0" applyBorder="0" applyAlignment="0" applyProtection="0"/>
    <xf numFmtId="0" fontId="8" fillId="0" borderId="0"/>
    <xf numFmtId="167" fontId="20" fillId="77" borderId="0" applyNumberFormat="0" applyBorder="0" applyAlignment="0" applyProtection="0"/>
    <xf numFmtId="0" fontId="56" fillId="70" borderId="12" applyNumberFormat="0" applyAlignment="0" applyProtection="0"/>
    <xf numFmtId="0" fontId="167" fillId="0" borderId="0"/>
    <xf numFmtId="0" fontId="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3" fillId="23" borderId="0" applyBorder="0" applyProtection="0"/>
    <xf numFmtId="0" fontId="93" fillId="0" borderId="0" applyNumberFormat="0" applyFill="0" applyBorder="0" applyAlignment="0" applyProtection="0"/>
    <xf numFmtId="0" fontId="23" fillId="77" borderId="0" applyNumberFormat="0" applyBorder="0" applyAlignment="0" applyProtection="0"/>
    <xf numFmtId="0" fontId="137" fillId="0" borderId="0" applyNumberFormat="0" applyFill="0" applyBorder="0" applyAlignment="0" applyProtection="0"/>
    <xf numFmtId="0" fontId="23" fillId="54" borderId="0" applyBorder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167" fontId="23" fillId="7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4" fontId="38" fillId="0" borderId="0" applyNumberFormat="0"/>
    <xf numFmtId="0" fontId="23" fillId="27" borderId="0" applyNumberFormat="0" applyBorder="0" applyAlignment="0" applyProtection="0"/>
    <xf numFmtId="0" fontId="8" fillId="0" borderId="26">
      <alignment horizontal="left" vertical="top" wrapText="1"/>
    </xf>
    <xf numFmtId="0" fontId="23" fillId="27" borderId="0" applyNumberFormat="0" applyBorder="0" applyAlignment="0" applyProtection="0"/>
    <xf numFmtId="0" fontId="13" fillId="0" borderId="32">
      <alignment horizontal="left" vertical="top" wrapText="1"/>
    </xf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73" borderId="0" applyNumberFormat="0" applyBorder="0" applyAlignment="0" applyProtection="0"/>
    <xf numFmtId="0" fontId="23" fillId="38" borderId="0" applyNumberFormat="0" applyBorder="0" applyAlignment="0" applyProtection="0"/>
    <xf numFmtId="0" fontId="8" fillId="0" borderId="0" applyNumberFormat="0" applyFill="0" applyBorder="0" applyAlignment="0" applyProtection="0"/>
    <xf numFmtId="0" fontId="23" fillId="73" borderId="0" applyNumberFormat="0" applyBorder="0" applyAlignment="0" applyProtection="0"/>
    <xf numFmtId="0" fontId="104" fillId="41" borderId="0">
      <alignment horizontal="right" vertical="center"/>
    </xf>
    <xf numFmtId="0" fontId="23" fillId="38" borderId="0" applyNumberFormat="0" applyBorder="0" applyAlignment="0" applyProtection="0"/>
    <xf numFmtId="165" fontId="8" fillId="0" borderId="0" applyFont="0" applyFill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171" fontId="21" fillId="0" borderId="0" applyFont="0" applyFill="0" applyBorder="0" applyAlignment="0" applyProtection="0"/>
    <xf numFmtId="0" fontId="23" fillId="27" borderId="0" applyNumberFormat="0" applyBorder="0" applyAlignment="0" applyProtection="0"/>
    <xf numFmtId="0" fontId="23" fillId="73" borderId="0" applyNumberFormat="0" applyBorder="0" applyAlignment="0" applyProtection="0"/>
    <xf numFmtId="0" fontId="105" fillId="0" borderId="0" applyNumberFormat="0" applyFill="0" applyBorder="0" applyAlignment="0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185" fontId="77" fillId="0" borderId="0"/>
    <xf numFmtId="0" fontId="23" fillId="73" borderId="0" applyNumberFormat="0" applyBorder="0" applyAlignment="0" applyProtection="0"/>
    <xf numFmtId="0" fontId="23" fillId="73" borderId="0" applyNumberFormat="0" applyBorder="0" applyAlignment="0" applyProtection="0"/>
    <xf numFmtId="0" fontId="50" fillId="0" borderId="31" applyProtection="0"/>
    <xf numFmtId="0" fontId="23" fillId="38" borderId="0" applyNumberFormat="0" applyBorder="0" applyAlignment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40" fillId="68" borderId="0" applyBorder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23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34" fillId="81" borderId="0" applyBorder="0" applyProtection="0"/>
    <xf numFmtId="180" fontId="57" fillId="0" borderId="0" applyFill="0" applyBorder="0" applyAlignment="0" applyProtection="0"/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52" fillId="49" borderId="0" applyNumberFormat="0" applyBorder="0" applyAlignment="0" applyProtection="0"/>
    <xf numFmtId="0" fontId="51" fillId="47" borderId="24" applyProtection="0"/>
    <xf numFmtId="185" fontId="72" fillId="0" borderId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5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51" fillId="7" borderId="3" applyNumberFormat="0" applyAlignment="0" applyProtection="0"/>
    <xf numFmtId="0" fontId="51" fillId="7" borderId="3" applyNumberFormat="0" applyAlignment="0" applyProtection="0"/>
    <xf numFmtId="0" fontId="51" fillId="47" borderId="3" applyNumberFormat="0" applyAlignment="0" applyProtection="0"/>
    <xf numFmtId="0" fontId="51" fillId="7" borderId="3" applyNumberFormat="0" applyAlignment="0" applyProtection="0"/>
    <xf numFmtId="0" fontId="139" fillId="88" borderId="3" applyNumberFormat="0" applyAlignment="0" applyProtection="0"/>
    <xf numFmtId="0" fontId="79" fillId="70" borderId="12" applyNumberFormat="0" applyAlignment="0" applyProtection="0"/>
    <xf numFmtId="0" fontId="56" fillId="70" borderId="12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21" fillId="0" borderId="0" applyBorder="0" applyProtection="0"/>
    <xf numFmtId="0" fontId="56" fillId="70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56" fillId="52" borderId="12" applyNumberFormat="0" applyAlignment="0" applyProtection="0"/>
    <xf numFmtId="0" fontId="64" fillId="26" borderId="0" applyNumberFormat="0" applyBorder="0" applyAlignment="0" applyProtection="0"/>
    <xf numFmtId="0" fontId="64" fillId="89" borderId="0" applyNumberFormat="0" applyBorder="0" applyAlignment="0" applyProtection="0"/>
    <xf numFmtId="0" fontId="64" fillId="26" borderId="0" applyNumberFormat="0" applyBorder="0" applyAlignment="0" applyProtection="0"/>
    <xf numFmtId="0" fontId="64" fillId="38" borderId="0" applyNumberFormat="0" applyBorder="0" applyAlignment="0" applyProtection="0"/>
    <xf numFmtId="0" fontId="31" fillId="57" borderId="0" applyNumberFormat="0" applyBorder="0" applyAlignment="0" applyProtection="0"/>
    <xf numFmtId="0" fontId="8" fillId="0" borderId="29"/>
    <xf numFmtId="0" fontId="8" fillId="0" borderId="33"/>
    <xf numFmtId="0" fontId="8" fillId="0" borderId="20"/>
    <xf numFmtId="0" fontId="8" fillId="0" borderId="23"/>
    <xf numFmtId="0" fontId="8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38" fontId="8" fillId="0" borderId="0" applyFill="0" applyBorder="0" applyAlignment="0" applyProtection="0"/>
    <xf numFmtId="0" fontId="40" fillId="68" borderId="0" applyNumberFormat="0" applyBorder="0" applyAlignment="0" applyProtection="0"/>
    <xf numFmtId="188" fontId="3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125" fillId="0" borderId="0" applyFill="0" applyBorder="0" applyAlignment="0" applyProtection="0"/>
    <xf numFmtId="0" fontId="29" fillId="0" borderId="0" applyNumberFormat="0" applyFill="0" applyBorder="0" applyAlignment="0" applyProtection="0"/>
    <xf numFmtId="0" fontId="40" fillId="68" borderId="0" applyNumberFormat="0" applyBorder="0" applyAlignment="0" applyProtection="0"/>
    <xf numFmtId="190" fontId="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91" fillId="52" borderId="12" applyNumberFormat="0" applyAlignment="0" applyProtection="0"/>
    <xf numFmtId="0" fontId="99" fillId="41" borderId="0">
      <alignment horizontal="left" vertical="top"/>
    </xf>
    <xf numFmtId="177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14" fillId="0" borderId="0">
      <alignment horizontal="left"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7" fillId="41" borderId="0">
      <alignment horizontal="left" vertical="top"/>
    </xf>
    <xf numFmtId="165" fontId="8" fillId="0" borderId="0" applyFont="0" applyFill="0" applyBorder="0" applyAlignment="0" applyProtection="0"/>
    <xf numFmtId="0" fontId="104" fillId="41" borderId="0">
      <alignment horizontal="right" vertical="center"/>
    </xf>
    <xf numFmtId="165" fontId="8" fillId="0" borderId="0" applyFont="0" applyFill="0" applyBorder="0" applyAlignment="0" applyProtection="0"/>
    <xf numFmtId="0" fontId="99" fillId="41" borderId="0">
      <alignment horizontal="left" vertical="top"/>
    </xf>
    <xf numFmtId="0" fontId="104" fillId="41" borderId="0">
      <alignment horizontal="left" vertical="center"/>
    </xf>
    <xf numFmtId="165" fontId="8" fillId="0" borderId="0" applyFont="0" applyFill="0" applyBorder="0" applyAlignment="0" applyProtection="0"/>
    <xf numFmtId="192" fontId="53" fillId="0" borderId="0" applyFont="0" applyFill="0" applyBorder="0" applyAlignment="0" applyProtection="0"/>
    <xf numFmtId="172" fontId="8" fillId="0" borderId="0" applyFill="0" applyBorder="0" applyAlignment="0" applyProtection="0"/>
    <xf numFmtId="192" fontId="30" fillId="0" borderId="0" applyFont="0" applyFill="0" applyBorder="0" applyAlignment="0" applyProtection="0"/>
    <xf numFmtId="182" fontId="8" fillId="0" borderId="0" applyFill="0" applyBorder="0" applyAlignment="0" applyProtection="0"/>
    <xf numFmtId="0" fontId="58" fillId="0" borderId="0" applyNumberFormat="0" applyFill="0" applyBorder="0" applyAlignment="0" applyProtection="0"/>
    <xf numFmtId="185" fontId="77" fillId="0" borderId="0"/>
    <xf numFmtId="3" fontId="117" fillId="0" borderId="0" applyNumberFormat="0" applyFont="0" applyFill="0" applyBorder="0" applyAlignment="0" applyProtection="0"/>
    <xf numFmtId="0" fontId="29" fillId="0" borderId="0" applyNumberFormat="0" applyFill="0" applyBorder="0" applyAlignment="0" applyProtection="0"/>
    <xf numFmtId="196" fontId="54" fillId="0" borderId="0" applyFill="0" applyBorder="0" applyAlignment="0" applyProtection="0"/>
    <xf numFmtId="211" fontId="21" fillId="0" borderId="0" applyFont="0" applyFill="0" applyBorder="0" applyAlignment="0" applyProtection="0"/>
    <xf numFmtId="0" fontId="27" fillId="8" borderId="0"/>
    <xf numFmtId="0" fontId="40" fillId="31" borderId="0" applyNumberFormat="0" applyBorder="0" applyAlignment="0" applyProtection="0"/>
    <xf numFmtId="185" fontId="72" fillId="0" borderId="0"/>
    <xf numFmtId="167" fontId="123" fillId="0" borderId="0"/>
    <xf numFmtId="0" fontId="38" fillId="0" borderId="0"/>
    <xf numFmtId="0" fontId="14" fillId="0" borderId="0"/>
    <xf numFmtId="0" fontId="27" fillId="17" borderId="0" applyNumberFormat="0" applyBorder="0" applyAlignment="0" applyProtection="0"/>
    <xf numFmtId="0" fontId="75" fillId="0" borderId="18" applyAlignment="0"/>
    <xf numFmtId="0" fontId="40" fillId="31" borderId="0" applyNumberFormat="0" applyBorder="0" applyAlignment="0" applyProtection="0"/>
    <xf numFmtId="0" fontId="75" fillId="0" borderId="18" applyAlignment="0"/>
    <xf numFmtId="0" fontId="55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75" fillId="0" borderId="21" applyAlignment="0"/>
    <xf numFmtId="0" fontId="40" fillId="68" borderId="0" applyNumberFormat="0" applyBorder="0" applyAlignment="0" applyProtection="0"/>
    <xf numFmtId="0" fontId="75" fillId="0" borderId="21" applyAlignment="0"/>
    <xf numFmtId="0" fontId="126" fillId="0" borderId="18" applyAlignment="0"/>
    <xf numFmtId="0" fontId="8" fillId="0" borderId="0"/>
    <xf numFmtId="0" fontId="75" fillId="0" borderId="21" applyAlignment="0"/>
    <xf numFmtId="0" fontId="8" fillId="40" borderId="8" applyNumberFormat="0" applyAlignment="0" applyProtection="0"/>
    <xf numFmtId="0" fontId="75" fillId="0" borderId="21" applyAlignment="0"/>
    <xf numFmtId="0" fontId="8" fillId="0" borderId="0"/>
    <xf numFmtId="0" fontId="32" fillId="91" borderId="0" applyNumberFormat="0" applyBorder="0" applyAlignment="0" applyProtection="0"/>
    <xf numFmtId="167" fontId="32" fillId="91" borderId="0" applyNumberFormat="0" applyBorder="0" applyAlignment="0" applyProtection="0"/>
    <xf numFmtId="0" fontId="32" fillId="92" borderId="0" applyBorder="0" applyProtection="0"/>
    <xf numFmtId="0" fontId="43" fillId="0" borderId="0"/>
    <xf numFmtId="0" fontId="32" fillId="93" borderId="0" applyNumberFormat="0" applyBorder="0" applyAlignment="0" applyProtection="0"/>
    <xf numFmtId="0" fontId="43" fillId="0" borderId="0"/>
    <xf numFmtId="0" fontId="32" fillId="90" borderId="0" applyBorder="0" applyProtection="0"/>
    <xf numFmtId="0" fontId="43" fillId="0" borderId="0"/>
    <xf numFmtId="167" fontId="32" fillId="93" borderId="0" applyNumberFormat="0" applyBorder="0" applyAlignment="0" applyProtection="0"/>
    <xf numFmtId="0" fontId="32" fillId="32" borderId="0" applyBorder="0" applyProtection="0"/>
    <xf numFmtId="0" fontId="32" fillId="71" borderId="0" applyNumberFormat="0" applyBorder="0" applyAlignment="0" applyProtection="0"/>
    <xf numFmtId="0" fontId="32" fillId="94" borderId="0" applyBorder="0" applyProtection="0"/>
    <xf numFmtId="0" fontId="8" fillId="0" borderId="0"/>
    <xf numFmtId="167" fontId="32" fillId="71" borderId="0" applyNumberFormat="0" applyBorder="0" applyAlignment="0" applyProtection="0"/>
    <xf numFmtId="198" fontId="131" fillId="0" borderId="0" applyFont="0" applyFill="0" applyBorder="0" applyAlignment="0" applyProtection="0">
      <alignment horizontal="right" vertical="top"/>
    </xf>
    <xf numFmtId="0" fontId="41" fillId="0" borderId="0" applyBorder="0" applyProtection="0"/>
    <xf numFmtId="0" fontId="41" fillId="0" borderId="0" applyBorder="0" applyProtection="0"/>
    <xf numFmtId="0" fontId="23" fillId="72" borderId="0" applyNumberFormat="0" applyBorder="0" applyAlignment="0" applyProtection="0"/>
    <xf numFmtId="181" fontId="11" fillId="0" borderId="0" applyBorder="0" applyProtection="0"/>
    <xf numFmtId="0" fontId="71" fillId="0" borderId="0" applyFill="0" applyBorder="0" applyAlignment="0" applyProtection="0"/>
    <xf numFmtId="208" fontId="13" fillId="0" borderId="0" applyFill="0" applyBorder="0" applyAlignment="0" applyProtection="0"/>
    <xf numFmtId="0" fontId="26" fillId="7" borderId="4" applyNumberFormat="0" applyAlignment="0" applyProtection="0"/>
    <xf numFmtId="183" fontId="13" fillId="0" borderId="0" applyFont="0" applyFill="0" applyBorder="0" applyAlignment="0" applyProtection="0"/>
    <xf numFmtId="0" fontId="26" fillId="7" borderId="4" applyNumberFormat="0" applyAlignment="0" applyProtection="0"/>
    <xf numFmtId="201" fontId="54" fillId="0" borderId="0" applyFill="0" applyBorder="0" applyAlignment="0" applyProtection="0"/>
    <xf numFmtId="0" fontId="32" fillId="0" borderId="10" applyNumberFormat="0" applyFill="0" applyAlignment="0" applyProtection="0"/>
    <xf numFmtId="194" fontId="8" fillId="0" borderId="0" applyFont="0" applyFill="0" applyBorder="0" applyAlignment="0" applyProtection="0"/>
    <xf numFmtId="198" fontId="38" fillId="0" borderId="0" applyFont="0" applyFill="0" applyBorder="0" applyAlignment="0" applyProtection="0"/>
    <xf numFmtId="184" fontId="71" fillId="0" borderId="0" applyFill="0" applyBorder="0" applyAlignment="0" applyProtection="0"/>
    <xf numFmtId="0" fontId="20" fillId="0" borderId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93" fillId="0" borderId="0" applyNumberFormat="0" applyFill="0" applyBorder="0" applyAlignment="0" applyProtection="0"/>
    <xf numFmtId="2" fontId="8" fillId="0" borderId="0" applyFill="0" applyBorder="0" applyAlignment="0" applyProtection="0"/>
    <xf numFmtId="3" fontId="117" fillId="0" borderId="0" applyNumberFormat="0" applyFont="0" applyFill="0" applyBorder="0" applyAlignment="0" applyProtection="0"/>
    <xf numFmtId="4" fontId="8" fillId="0" borderId="0" applyNumberFormat="0"/>
    <xf numFmtId="0" fontId="27" fillId="8" borderId="0" applyBorder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8" fillId="0" borderId="0"/>
    <xf numFmtId="0" fontId="167" fillId="0" borderId="0"/>
    <xf numFmtId="0" fontId="27" fillId="8" borderId="0" applyNumberFormat="0" applyBorder="0" applyAlignment="0" applyProtection="0"/>
    <xf numFmtId="0" fontId="27" fillId="17" borderId="0" applyNumberFormat="0" applyBorder="0" applyAlignment="0" applyProtection="0"/>
    <xf numFmtId="0" fontId="127" fillId="0" borderId="0"/>
    <xf numFmtId="0" fontId="108" fillId="0" borderId="0"/>
    <xf numFmtId="0" fontId="27" fillId="17" borderId="0" applyNumberFormat="0" applyBorder="0" applyAlignment="0" applyProtection="0"/>
    <xf numFmtId="0" fontId="27" fillId="8" borderId="0" applyNumberFormat="0" applyBorder="0" applyAlignment="0" applyProtection="0"/>
    <xf numFmtId="167" fontId="133" fillId="0" borderId="0">
      <alignment horizontal="center"/>
    </xf>
    <xf numFmtId="0" fontId="42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20" fillId="0" borderId="0" applyBorder="0" applyProtection="0"/>
    <xf numFmtId="0" fontId="141" fillId="0" borderId="34" applyNumberFormat="0" applyFill="0" applyAlignment="0" applyProtection="0"/>
    <xf numFmtId="0" fontId="42" fillId="0" borderId="11" applyProtection="0"/>
    <xf numFmtId="0" fontId="42" fillId="0" borderId="7" applyNumberFormat="0" applyFill="0" applyAlignment="0" applyProtection="0"/>
    <xf numFmtId="0" fontId="13" fillId="0" borderId="0"/>
    <xf numFmtId="0" fontId="42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13" fillId="0" borderId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5" fontId="77" fillId="0" borderId="0"/>
    <xf numFmtId="0" fontId="41" fillId="0" borderId="0" applyBorder="0" applyProtection="0"/>
    <xf numFmtId="0" fontId="41" fillId="0" borderId="0" applyBorder="0" applyProtection="0"/>
    <xf numFmtId="0" fontId="58" fillId="0" borderId="0" applyNumberFormat="0" applyFill="0" applyBorder="0" applyAlignment="0" applyProtection="0"/>
    <xf numFmtId="0" fontId="41" fillId="0" borderId="0" applyBorder="0" applyProtection="0"/>
    <xf numFmtId="0" fontId="41" fillId="0" borderId="0" applyBorder="0" applyProtection="0"/>
    <xf numFmtId="0" fontId="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9" fillId="0" borderId="9" applyNumberFormat="0" applyFill="0" applyAlignment="0" applyProtection="0"/>
    <xf numFmtId="0" fontId="45" fillId="0" borderId="0" applyNumberFormat="0" applyFill="0" applyBorder="0" applyAlignment="0" applyProtection="0"/>
    <xf numFmtId="0" fontId="50" fillId="0" borderId="9" applyNumberFormat="0" applyFill="0" applyAlignment="0" applyProtection="0"/>
    <xf numFmtId="0" fontId="25" fillId="0" borderId="0" applyNumberFormat="0" applyFill="0" applyBorder="0" applyAlignment="0" applyProtection="0"/>
    <xf numFmtId="176" fontId="8" fillId="0" borderId="0" applyFill="0" applyBorder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0" fillId="84" borderId="3" applyNumberFormat="0" applyAlignment="0" applyProtection="0"/>
    <xf numFmtId="0" fontId="88" fillId="0" borderId="0">
      <alignment horizontal="left" vertical="top"/>
    </xf>
    <xf numFmtId="0" fontId="29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8" fillId="0" borderId="0"/>
    <xf numFmtId="0" fontId="111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67" fontId="133" fillId="0" borderId="0">
      <alignment horizontal="center" textRotation="90"/>
    </xf>
    <xf numFmtId="212" fontId="142" fillId="0" borderId="0"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5" fillId="0" borderId="0" applyNumberFormat="0" applyFill="0" applyBorder="0" applyAlignment="0" applyProtection="0"/>
    <xf numFmtId="0" fontId="43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65" fillId="53" borderId="8" applyNumberFormat="0" applyFon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40" borderId="8" applyNumberFormat="0" applyAlignment="0" applyProtection="0"/>
    <xf numFmtId="0" fontId="21" fillId="0" borderId="0" applyBorder="0" applyProtection="0"/>
    <xf numFmtId="0" fontId="21" fillId="0" borderId="0" applyBorder="0" applyProtection="0"/>
    <xf numFmtId="0" fontId="25" fillId="0" borderId="0" applyNumberFormat="0" applyFill="0" applyBorder="0" applyAlignment="0" applyProtection="0"/>
    <xf numFmtId="0" fontId="65" fillId="53" borderId="8" applyNumberFormat="0" applyFon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21" fillId="41" borderId="0">
      <alignment horizontal="left" vertical="top"/>
    </xf>
    <xf numFmtId="0" fontId="33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7" fillId="0" borderId="0" applyBorder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4" fillId="23" borderId="24" applyProtection="0"/>
    <xf numFmtId="0" fontId="24" fillId="23" borderId="3" applyNumberFormat="0" applyAlignment="0" applyProtection="0"/>
    <xf numFmtId="49" fontId="67" fillId="47" borderId="28">
      <alignment horizontal="center" vertical="top" wrapText="1"/>
    </xf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6" borderId="3" applyNumberFormat="0" applyAlignment="0" applyProtection="0"/>
    <xf numFmtId="0" fontId="24" fillId="23" borderId="3" applyNumberFormat="0" applyAlignment="0" applyProtection="0"/>
    <xf numFmtId="0" fontId="42" fillId="0" borderId="7" applyNumberFormat="0" applyFill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4" fillId="23" borderId="3" applyNumberFormat="0" applyAlignment="0" applyProtection="0"/>
    <xf numFmtId="0" fontId="26" fillId="7" borderId="4"/>
    <xf numFmtId="0" fontId="43" fillId="0" borderId="0"/>
    <xf numFmtId="0" fontId="26" fillId="9" borderId="4" applyNumberFormat="0" applyAlignment="0" applyProtection="0"/>
    <xf numFmtId="39" fontId="13" fillId="0" borderId="25">
      <alignment horizontal="right" vertical="top" wrapText="1"/>
    </xf>
    <xf numFmtId="39" fontId="8" fillId="0" borderId="25">
      <alignment horizontal="right" vertical="top" wrapText="1"/>
    </xf>
    <xf numFmtId="39" fontId="13" fillId="0" borderId="25">
      <alignment horizontal="right" vertical="top" wrapText="1"/>
    </xf>
    <xf numFmtId="3" fontId="132" fillId="0" borderId="0"/>
    <xf numFmtId="179" fontId="69" fillId="0" borderId="0" applyFill="0" applyBorder="0" applyProtection="0">
      <alignment horizontal="left" vertical="top" wrapText="1"/>
    </xf>
    <xf numFmtId="0" fontId="20" fillId="0" borderId="0" applyBorder="0" applyProtection="0"/>
    <xf numFmtId="0" fontId="14" fillId="0" borderId="0"/>
    <xf numFmtId="0" fontId="70" fillId="0" borderId="17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20" fillId="0" borderId="0" applyBorder="0" applyProtection="0"/>
    <xf numFmtId="0" fontId="62" fillId="0" borderId="0"/>
    <xf numFmtId="0" fontId="70" fillId="0" borderId="17" applyNumberFormat="0" applyFill="0" applyAlignment="0" applyProtection="0"/>
    <xf numFmtId="0" fontId="20" fillId="0" borderId="0" applyBorder="0" applyProtection="0"/>
    <xf numFmtId="0" fontId="62" fillId="0" borderId="0"/>
    <xf numFmtId="0" fontId="70" fillId="0" borderId="17" applyNumberFormat="0" applyFill="0" applyAlignment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30" fillId="0" borderId="0" applyBorder="0" applyProtection="0"/>
    <xf numFmtId="0" fontId="30" fillId="0" borderId="0" applyBorder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62" fillId="0" borderId="0"/>
    <xf numFmtId="0" fontId="17" fillId="0" borderId="0"/>
    <xf numFmtId="0" fontId="143" fillId="0" borderId="17" applyNumberFormat="0" applyFill="0" applyAlignment="0" applyProtection="0"/>
    <xf numFmtId="0" fontId="98" fillId="0" borderId="0">
      <alignment horizontal="right"/>
    </xf>
    <xf numFmtId="0" fontId="26" fillId="7" borderId="4" applyNumberFormat="0" applyAlignment="0" applyProtection="0"/>
    <xf numFmtId="0" fontId="100" fillId="0" borderId="0">
      <alignment horizontal="right"/>
    </xf>
    <xf numFmtId="169" fontId="69" fillId="0" borderId="0" applyFill="0" applyBorder="0" applyProtection="0">
      <alignment horizontal="left" vertical="top" wrapText="1"/>
    </xf>
    <xf numFmtId="0" fontId="36" fillId="0" borderId="0">
      <alignment vertical="top"/>
    </xf>
    <xf numFmtId="0" fontId="42" fillId="0" borderId="7" applyNumberFormat="0" applyFill="0" applyAlignment="0" applyProtection="0"/>
    <xf numFmtId="49" fontId="144" fillId="7" borderId="16">
      <alignment horizontal="center" vertical="top" wrapText="1"/>
    </xf>
    <xf numFmtId="0" fontId="36" fillId="0" borderId="0">
      <alignment vertical="top"/>
    </xf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0" fontId="42" fillId="0" borderId="7" applyNumberFormat="0" applyFill="0" applyAlignment="0" applyProtection="0"/>
    <xf numFmtId="4" fontId="135" fillId="0" borderId="0" applyAlignment="0">
      <alignment horizontal="left"/>
    </xf>
    <xf numFmtId="0" fontId="124" fillId="0" borderId="0"/>
    <xf numFmtId="0" fontId="50" fillId="0" borderId="9" applyNumberFormat="0" applyFill="0" applyAlignment="0" applyProtection="0"/>
    <xf numFmtId="0" fontId="124" fillId="0" borderId="0"/>
    <xf numFmtId="0" fontId="50" fillId="0" borderId="9" applyNumberFormat="0" applyFill="0" applyAlignment="0" applyProtection="0"/>
    <xf numFmtId="0" fontId="110" fillId="0" borderId="0"/>
    <xf numFmtId="0" fontId="124" fillId="0" borderId="0"/>
    <xf numFmtId="0" fontId="50" fillId="0" borderId="9" applyNumberFormat="0" applyFill="0" applyAlignment="0" applyProtection="0"/>
    <xf numFmtId="0" fontId="50" fillId="0" borderId="9" applyNumberFormat="0" applyFill="0" applyAlignment="0" applyProtection="0"/>
    <xf numFmtId="0" fontId="111" fillId="0" borderId="27" applyNumberFormat="0" applyFill="0" applyAlignment="0" applyProtection="0"/>
    <xf numFmtId="0" fontId="40" fillId="31" borderId="0" applyNumberFormat="0" applyBorder="0" applyAlignment="0" applyProtection="0"/>
    <xf numFmtId="0" fontId="29" fillId="0" borderId="6" applyNumberFormat="0" applyFill="0" applyAlignment="0" applyProtection="0"/>
    <xf numFmtId="0" fontId="40" fillId="68" borderId="0" applyNumberFormat="0" applyBorder="0" applyAlignment="0" applyProtection="0"/>
    <xf numFmtId="0" fontId="29" fillId="0" borderId="6" applyNumberFormat="0" applyFill="0" applyAlignment="0" applyProtection="0"/>
    <xf numFmtId="0" fontId="111" fillId="0" borderId="0" applyNumberFormat="0" applyFill="0" applyBorder="0" applyAlignment="0" applyProtection="0"/>
    <xf numFmtId="0" fontId="40" fillId="31" borderId="0" applyNumberFormat="0" applyBorder="0" applyAlignment="0" applyProtection="0"/>
    <xf numFmtId="0" fontId="29" fillId="0" borderId="0" applyNumberFormat="0" applyFill="0" applyBorder="0" applyAlignment="0" applyProtection="0"/>
    <xf numFmtId="185" fontId="77" fillId="0" borderId="0"/>
    <xf numFmtId="0" fontId="55" fillId="0" borderId="0"/>
    <xf numFmtId="0" fontId="109" fillId="0" borderId="0"/>
    <xf numFmtId="0" fontId="40" fillId="31" borderId="0" applyNumberFormat="0" applyBorder="0" applyAlignment="0" applyProtection="0"/>
    <xf numFmtId="4" fontId="115" fillId="0" borderId="0">
      <alignment horizontal="left" vertical="top"/>
      <protection locked="0"/>
    </xf>
    <xf numFmtId="0" fontId="167" fillId="0" borderId="0">
      <alignment vertical="top"/>
    </xf>
    <xf numFmtId="0" fontId="60" fillId="0" borderId="0"/>
    <xf numFmtId="0" fontId="8" fillId="0" borderId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2" fillId="0" borderId="0"/>
    <xf numFmtId="0" fontId="17" fillId="0" borderId="0"/>
    <xf numFmtId="0" fontId="21" fillId="0" borderId="0" applyBorder="0" applyProtection="0"/>
    <xf numFmtId="0" fontId="21" fillId="0" borderId="0" applyBorder="0" applyProtection="0"/>
    <xf numFmtId="0" fontId="60" fillId="0" borderId="0"/>
    <xf numFmtId="0" fontId="60" fillId="0" borderId="0">
      <alignment vertical="top"/>
    </xf>
    <xf numFmtId="7" fontId="38" fillId="0" borderId="0"/>
    <xf numFmtId="0" fontId="20" fillId="0" borderId="0"/>
    <xf numFmtId="0" fontId="8" fillId="0" borderId="0" applyNumberFormat="0" applyFont="0" applyFill="0" applyBorder="0" applyAlignment="0" applyProtection="0"/>
    <xf numFmtId="0" fontId="20" fillId="0" borderId="0" applyBorder="0" applyProtection="0"/>
    <xf numFmtId="0" fontId="85" fillId="0" borderId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/>
    <xf numFmtId="0" fontId="8" fillId="0" borderId="0"/>
    <xf numFmtId="0" fontId="38" fillId="0" borderId="0"/>
    <xf numFmtId="0" fontId="8" fillId="0" borderId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41" fillId="0" borderId="0" applyBorder="0" applyProtection="0"/>
    <xf numFmtId="0" fontId="30" fillId="0" borderId="0" applyBorder="0" applyProtection="0"/>
    <xf numFmtId="0" fontId="41" fillId="0" borderId="0" applyBorder="0" applyProtection="0"/>
    <xf numFmtId="0" fontId="30" fillId="0" borderId="0" applyBorder="0" applyProtection="0"/>
    <xf numFmtId="0" fontId="41" fillId="0" borderId="0" applyBorder="0" applyProtection="0"/>
    <xf numFmtId="0" fontId="49" fillId="0" borderId="0"/>
    <xf numFmtId="0" fontId="116" fillId="0" borderId="0"/>
    <xf numFmtId="0" fontId="21" fillId="0" borderId="0" applyBorder="0" applyProtection="0"/>
    <xf numFmtId="0" fontId="20" fillId="0" borderId="0" applyBorder="0" applyProtection="0"/>
    <xf numFmtId="0" fontId="145" fillId="0" borderId="0"/>
    <xf numFmtId="0" fontId="38" fillId="0" borderId="0"/>
    <xf numFmtId="0" fontId="127" fillId="0" borderId="0"/>
    <xf numFmtId="0" fontId="8" fillId="0" borderId="0"/>
    <xf numFmtId="0" fontId="8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8" fillId="0" borderId="0"/>
    <xf numFmtId="0" fontId="108" fillId="0" borderId="0"/>
    <xf numFmtId="0" fontId="20" fillId="0" borderId="0" applyBorder="0" applyProtection="0"/>
    <xf numFmtId="0" fontId="20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8" fillId="0" borderId="0"/>
    <xf numFmtId="0" fontId="21" fillId="0" borderId="0"/>
    <xf numFmtId="0" fontId="20" fillId="0" borderId="0"/>
    <xf numFmtId="0" fontId="21" fillId="0" borderId="0" applyBorder="0" applyProtection="0"/>
    <xf numFmtId="0" fontId="30" fillId="0" borderId="0" applyBorder="0" applyProtection="0"/>
    <xf numFmtId="0" fontId="21" fillId="0" borderId="0"/>
    <xf numFmtId="0" fontId="15" fillId="0" borderId="0"/>
    <xf numFmtId="0" fontId="21" fillId="0" borderId="0" applyBorder="0" applyProtection="0"/>
    <xf numFmtId="0" fontId="3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54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0" fillId="0" borderId="0"/>
    <xf numFmtId="0" fontId="21" fillId="0" borderId="0" applyBorder="0" applyProtection="0"/>
    <xf numFmtId="0" fontId="30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7" fontId="38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>
      <alignment vertical="top"/>
    </xf>
    <xf numFmtId="0" fontId="21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20" fillId="0" borderId="0" applyBorder="0" applyProtection="0"/>
    <xf numFmtId="0" fontId="32" fillId="0" borderId="36" applyNumberFormat="0" applyFill="0" applyAlignment="0" applyProtection="0"/>
    <xf numFmtId="0" fontId="38" fillId="0" borderId="0"/>
    <xf numFmtId="0" fontId="167" fillId="0" borderId="0"/>
    <xf numFmtId="0" fontId="20" fillId="0" borderId="0" applyBorder="0" applyProtection="0"/>
    <xf numFmtId="0" fontId="20" fillId="0" borderId="0" applyBorder="0" applyProtection="0"/>
    <xf numFmtId="0" fontId="30" fillId="0" borderId="0" applyBorder="0" applyProtection="0"/>
    <xf numFmtId="0" fontId="60" fillId="0" borderId="0"/>
    <xf numFmtId="0" fontId="30" fillId="0" borderId="0" applyBorder="0" applyProtection="0"/>
    <xf numFmtId="0" fontId="21" fillId="0" borderId="0" applyBorder="0" applyProtection="0"/>
    <xf numFmtId="0" fontId="100" fillId="0" borderId="0">
      <alignment horizontal="left" vertical="top"/>
    </xf>
    <xf numFmtId="0" fontId="30" fillId="0" borderId="0" applyBorder="0" applyProtection="0"/>
    <xf numFmtId="0" fontId="21" fillId="0" borderId="0" applyBorder="0" applyProtection="0"/>
    <xf numFmtId="0" fontId="62" fillId="0" borderId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38" fillId="0" borderId="0"/>
    <xf numFmtId="0" fontId="40" fillId="31" borderId="0" applyNumberFormat="0" applyBorder="0" applyAlignment="0" applyProtection="0"/>
    <xf numFmtId="0" fontId="40" fillId="68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68" borderId="0" applyNumberFormat="0" applyBorder="0" applyAlignment="0" applyProtection="0"/>
    <xf numFmtId="0" fontId="40" fillId="68" borderId="0" applyNumberFormat="0" applyBorder="0" applyAlignment="0" applyProtection="0"/>
    <xf numFmtId="0" fontId="147" fillId="0" borderId="37" applyNumberFormat="0" applyFill="0" applyAlignment="0" applyProtection="0"/>
    <xf numFmtId="0" fontId="40" fillId="95" borderId="0" applyNumberFormat="0" applyBorder="0" applyAlignment="0" applyProtection="0"/>
    <xf numFmtId="0" fontId="148" fillId="68" borderId="0" applyNumberFormat="0" applyBorder="0" applyAlignment="0" applyProtection="0"/>
    <xf numFmtId="0" fontId="92" fillId="31" borderId="0" applyNumberFormat="0" applyBorder="0" applyAlignment="0" applyProtection="0"/>
    <xf numFmtId="177" fontId="8" fillId="0" borderId="0" applyFont="0" applyFill="0" applyBorder="0" applyAlignment="0" applyProtection="0"/>
    <xf numFmtId="0" fontId="40" fillId="68" borderId="0" applyNumberFormat="0" applyBorder="0" applyAlignment="0" applyProtection="0"/>
    <xf numFmtId="0" fontId="43" fillId="0" borderId="0"/>
    <xf numFmtId="0" fontId="138" fillId="13" borderId="0" applyNumberFormat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43" fillId="0" borderId="0"/>
    <xf numFmtId="185" fontId="77" fillId="0" borderId="0"/>
    <xf numFmtId="185" fontId="72" fillId="0" borderId="0"/>
    <xf numFmtId="0" fontId="21" fillId="0" borderId="0" applyBorder="0" applyProtection="0"/>
    <xf numFmtId="0" fontId="43" fillId="0" borderId="0"/>
    <xf numFmtId="0" fontId="65" fillId="0" borderId="0"/>
    <xf numFmtId="0" fontId="65" fillId="0" borderId="0"/>
    <xf numFmtId="0" fontId="43" fillId="0" borderId="0"/>
    <xf numFmtId="0" fontId="65" fillId="0" borderId="0"/>
    <xf numFmtId="0" fontId="53" fillId="0" borderId="0"/>
    <xf numFmtId="0" fontId="8" fillId="0" borderId="0" applyNumberFormat="0" applyFill="0" applyBorder="0" applyAlignment="0" applyProtection="0"/>
    <xf numFmtId="0" fontId="53" fillId="0" borderId="0"/>
    <xf numFmtId="0" fontId="146" fillId="0" borderId="0" applyBorder="0" applyProtection="0">
      <alignment vertical="top" wrapText="1"/>
    </xf>
    <xf numFmtId="0" fontId="53" fillId="0" borderId="0"/>
    <xf numFmtId="185" fontId="77" fillId="0" borderId="0"/>
    <xf numFmtId="185" fontId="77" fillId="0" borderId="0"/>
    <xf numFmtId="185" fontId="77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193" fontId="149" fillId="0" borderId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8" fillId="0" borderId="14" applyNumberFormat="0" applyFill="0" applyAlignment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8" fillId="0" borderId="0"/>
    <xf numFmtId="0" fontId="8" fillId="0" borderId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65" fillId="0" borderId="0"/>
    <xf numFmtId="0" fontId="43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38" fillId="0" borderId="0"/>
    <xf numFmtId="0" fontId="54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185" fontId="77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43" fillId="0" borderId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21" fillId="0" borderId="0" applyBorder="0" applyProtection="0"/>
    <xf numFmtId="0" fontId="8" fillId="0" borderId="0">
      <alignment vertical="top"/>
    </xf>
    <xf numFmtId="0" fontId="8" fillId="0" borderId="0">
      <alignment vertical="top"/>
    </xf>
    <xf numFmtId="0" fontId="43" fillId="0" borderId="0"/>
    <xf numFmtId="0" fontId="30" fillId="0" borderId="0" applyBorder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96" fontId="21" fillId="0" borderId="0" applyFill="0" applyBorder="0" applyAlignment="0" applyProtection="0"/>
    <xf numFmtId="0" fontId="43" fillId="0" borderId="0"/>
    <xf numFmtId="0" fontId="8" fillId="0" borderId="0" applyNumberFormat="0" applyFill="0" applyBorder="0" applyAlignment="0" applyProtection="0"/>
    <xf numFmtId="0" fontId="8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185" fontId="77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/>
    <xf numFmtId="185" fontId="77" fillId="0" borderId="0"/>
    <xf numFmtId="0" fontId="21" fillId="0" borderId="0" applyBorder="0" applyProtection="0"/>
    <xf numFmtId="0" fontId="8" fillId="0" borderId="0"/>
    <xf numFmtId="185" fontId="77" fillId="0" borderId="0"/>
    <xf numFmtId="0" fontId="21" fillId="0" borderId="0" applyBorder="0" applyProtection="0"/>
    <xf numFmtId="185" fontId="77" fillId="0" borderId="0"/>
    <xf numFmtId="185" fontId="72" fillId="0" borderId="0"/>
    <xf numFmtId="0" fontId="21" fillId="0" borderId="0" applyBorder="0" applyProtection="0"/>
    <xf numFmtId="185" fontId="77" fillId="0" borderId="0"/>
    <xf numFmtId="0" fontId="21" fillId="0" borderId="0" applyBorder="0" applyProtection="0"/>
    <xf numFmtId="185" fontId="77" fillId="0" borderId="0"/>
    <xf numFmtId="0" fontId="21" fillId="0" borderId="0" applyBorder="0" applyProtection="0"/>
    <xf numFmtId="185" fontId="77" fillId="0" borderId="0"/>
    <xf numFmtId="185" fontId="77" fillId="0" borderId="0"/>
    <xf numFmtId="185" fontId="77" fillId="0" borderId="0"/>
    <xf numFmtId="0" fontId="8" fillId="0" borderId="0">
      <alignment vertical="top"/>
    </xf>
    <xf numFmtId="170" fontId="125" fillId="0" borderId="0"/>
    <xf numFmtId="0" fontId="54" fillId="0" borderId="0"/>
    <xf numFmtId="0" fontId="116" fillId="0" borderId="0"/>
    <xf numFmtId="0" fontId="65" fillId="0" borderId="0"/>
    <xf numFmtId="0" fontId="89" fillId="0" borderId="0"/>
    <xf numFmtId="2" fontId="8" fillId="0" borderId="0">
      <alignment horizontal="right"/>
    </xf>
    <xf numFmtId="0" fontId="167" fillId="0" borderId="0"/>
    <xf numFmtId="0" fontId="8" fillId="0" borderId="0"/>
    <xf numFmtId="0" fontId="8" fillId="0" borderId="0"/>
    <xf numFmtId="0" fontId="150" fillId="0" borderId="0"/>
    <xf numFmtId="0" fontId="26" fillId="9" borderId="4" applyNumberFormat="0" applyAlignment="0" applyProtection="0"/>
    <xf numFmtId="0" fontId="8" fillId="0" borderId="0"/>
    <xf numFmtId="0" fontId="43" fillId="0" borderId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8" fillId="0" borderId="0"/>
    <xf numFmtId="0" fontId="21" fillId="0" borderId="0" applyBorder="0" applyProtection="0"/>
    <xf numFmtId="0" fontId="21" fillId="0" borderId="0" applyBorder="0" applyProtection="0"/>
    <xf numFmtId="0" fontId="65" fillId="0" borderId="0"/>
    <xf numFmtId="0" fontId="8" fillId="0" borderId="0"/>
    <xf numFmtId="0" fontId="8" fillId="0" borderId="0"/>
    <xf numFmtId="0" fontId="43" fillId="0" borderId="0"/>
    <xf numFmtId="0" fontId="21" fillId="0" borderId="0"/>
    <xf numFmtId="0" fontId="43" fillId="0" borderId="0"/>
    <xf numFmtId="0" fontId="65" fillId="0" borderId="0"/>
    <xf numFmtId="0" fontId="20" fillId="0" borderId="0"/>
    <xf numFmtId="0" fontId="8" fillId="0" borderId="0"/>
    <xf numFmtId="0" fontId="8" fillId="0" borderId="0"/>
    <xf numFmtId="0" fontId="13" fillId="40" borderId="8" applyNumberFormat="0" applyAlignment="0" applyProtection="0"/>
    <xf numFmtId="0" fontId="11" fillId="40" borderId="19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65" fillId="53" borderId="8" applyNumberFormat="0" applyFont="0" applyAlignment="0" applyProtection="0"/>
    <xf numFmtId="0" fontId="65" fillId="53" borderId="8" applyNumberFormat="0" applyFont="0" applyAlignment="0" applyProtection="0"/>
    <xf numFmtId="0" fontId="8" fillId="40" borderId="8" applyNumberFormat="0" applyAlignment="0" applyProtection="0"/>
    <xf numFmtId="0" fontId="8" fillId="36" borderId="8" applyNumberFormat="0" applyFont="0" applyAlignment="0" applyProtection="0"/>
    <xf numFmtId="0" fontId="8" fillId="53" borderId="8" applyNumberFormat="0" applyFont="0" applyAlignment="0" applyProtection="0"/>
    <xf numFmtId="164" fontId="8" fillId="0" borderId="0"/>
    <xf numFmtId="0" fontId="98" fillId="0" borderId="0">
      <alignment vertical="top" wrapText="1"/>
    </xf>
    <xf numFmtId="9" fontId="13" fillId="0" borderId="0" applyFill="0" applyBorder="0" applyAlignment="0" applyProtection="0"/>
    <xf numFmtId="9" fontId="6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ill="0" applyBorder="0" applyAlignment="0" applyProtection="0"/>
    <xf numFmtId="0" fontId="100" fillId="0" borderId="0">
      <alignment vertical="top" wrapText="1"/>
    </xf>
    <xf numFmtId="0" fontId="21" fillId="40" borderId="8" applyNumberFormat="0" applyAlignment="0" applyProtection="0"/>
    <xf numFmtId="0" fontId="38" fillId="53" borderId="8" applyNumberFormat="0" applyFont="0" applyAlignment="0" applyProtection="0"/>
    <xf numFmtId="0" fontId="7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6" fillId="47" borderId="15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29" borderId="15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26" fillId="7" borderId="4" applyNumberFormat="0" applyAlignment="0" applyProtection="0"/>
    <xf numFmtId="0" fontId="26" fillId="47" borderId="4" applyNumberFormat="0" applyAlignment="0" applyProtection="0"/>
    <xf numFmtId="0" fontId="152" fillId="60" borderId="4" applyNumberFormat="0" applyAlignment="0" applyProtection="0"/>
    <xf numFmtId="0" fontId="26" fillId="88" borderId="4" applyNumberFormat="0" applyAlignment="0" applyProtection="0"/>
    <xf numFmtId="167" fontId="26" fillId="88" borderId="4" applyNumberFormat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38" fillId="0" borderId="0" applyFont="0" applyFill="0" applyBorder="0" applyAlignment="0" applyProtection="0"/>
    <xf numFmtId="0" fontId="146" fillId="0" borderId="0" applyBorder="0" applyProtection="0">
      <alignment vertical="top" wrapText="1"/>
    </xf>
    <xf numFmtId="0" fontId="153" fillId="0" borderId="0" applyFill="0">
      <alignment vertical="justify"/>
    </xf>
    <xf numFmtId="0" fontId="23" fillId="26" borderId="0" applyNumberFormat="0" applyBorder="0" applyAlignment="0" applyProtection="0"/>
    <xf numFmtId="0" fontId="23" fillId="20" borderId="0" applyNumberFormat="0" applyBorder="0" applyAlignment="0" applyProtection="0"/>
    <xf numFmtId="0" fontId="23" fillId="34" borderId="0" applyNumberFormat="0" applyBorder="0" applyAlignment="0" applyProtection="0"/>
    <xf numFmtId="0" fontId="23" fillId="76" borderId="0" applyNumberFormat="0" applyBorder="0" applyAlignment="0" applyProtection="0"/>
    <xf numFmtId="0" fontId="23" fillId="87" borderId="0" applyNumberFormat="0" applyBorder="0" applyAlignment="0" applyProtection="0"/>
    <xf numFmtId="0" fontId="23" fillId="86" borderId="0" applyNumberFormat="0" applyBorder="0" applyAlignment="0" applyProtection="0"/>
    <xf numFmtId="0" fontId="23" fillId="5" borderId="0" applyNumberFormat="0" applyBorder="0" applyAlignment="0" applyProtection="0"/>
    <xf numFmtId="0" fontId="23" fillId="76" borderId="0" applyNumberFormat="0" applyBorder="0" applyAlignment="0" applyProtection="0"/>
    <xf numFmtId="0" fontId="23" fillId="65" borderId="0" applyNumberFormat="0" applyBorder="0" applyAlignment="0" applyProtection="0"/>
    <xf numFmtId="0" fontId="23" fillId="16" borderId="0" applyNumberFormat="0" applyBorder="0" applyAlignment="0" applyProtection="0"/>
    <xf numFmtId="0" fontId="23" fillId="26" borderId="0" applyNumberFormat="0" applyBorder="0" applyAlignment="0" applyProtection="0"/>
    <xf numFmtId="0" fontId="23" fillId="45" borderId="0" applyNumberFormat="0" applyBorder="0" applyAlignment="0" applyProtection="0"/>
    <xf numFmtId="0" fontId="23" fillId="38" borderId="0" applyNumberFormat="0" applyBorder="0" applyAlignment="0" applyProtection="0"/>
    <xf numFmtId="0" fontId="23" fillId="73" borderId="0" applyNumberFormat="0" applyBorder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171" fontId="38" fillId="0" borderId="0" applyFont="0" applyFill="0" applyBorder="0" applyAlignment="0" applyProtection="0"/>
    <xf numFmtId="0" fontId="56" fillId="70" borderId="12" applyNumberFormat="0" applyAlignment="0" applyProtection="0"/>
    <xf numFmtId="178" fontId="20" fillId="0" borderId="0" applyFill="0" applyBorder="0" applyAlignment="0" applyProtection="0"/>
    <xf numFmtId="0" fontId="56" fillId="52" borderId="12" applyNumberFormat="0" applyAlignment="0" applyProtection="0"/>
    <xf numFmtId="49" fontId="67" fillId="7" borderId="16">
      <alignment horizontal="center" vertical="top" wrapText="1"/>
    </xf>
    <xf numFmtId="49" fontId="144" fillId="7" borderId="16">
      <alignment horizontal="center" vertical="top" wrapText="1"/>
    </xf>
    <xf numFmtId="49" fontId="67" fillId="47" borderId="28">
      <alignment horizontal="center" vertical="top" wrapText="1"/>
    </xf>
    <xf numFmtId="49" fontId="67" fillId="7" borderId="16">
      <alignment horizontal="center" vertical="top" wrapText="1"/>
    </xf>
    <xf numFmtId="49" fontId="67" fillId="7" borderId="16">
      <alignment horizontal="center" vertical="top" wrapText="1"/>
    </xf>
    <xf numFmtId="49" fontId="67" fillId="7" borderId="16">
      <alignment horizontal="center" vertical="top" wrapText="1"/>
    </xf>
    <xf numFmtId="49" fontId="67" fillId="47" borderId="28">
      <alignment horizontal="center" vertical="top" wrapText="1"/>
    </xf>
    <xf numFmtId="44" fontId="38" fillId="0" borderId="0" applyFont="0" applyFill="0" applyBorder="0" applyAlignment="0" applyProtection="0"/>
    <xf numFmtId="0" fontId="51" fillId="60" borderId="3" applyNumberFormat="0" applyAlignment="0" applyProtection="0"/>
    <xf numFmtId="175" fontId="20" fillId="0" borderId="0"/>
    <xf numFmtId="0" fontId="51" fillId="7" borderId="3" applyNumberFormat="0" applyAlignment="0" applyProtection="0"/>
    <xf numFmtId="4" fontId="115" fillId="0" borderId="0" applyProtection="0">
      <alignment horizontal="left"/>
      <protection locked="0"/>
    </xf>
    <xf numFmtId="167" fontId="87" fillId="0" borderId="0"/>
    <xf numFmtId="0" fontId="47" fillId="41" borderId="0">
      <alignment horizontal="left" vertical="top"/>
    </xf>
    <xf numFmtId="0" fontId="16" fillId="0" borderId="0">
      <alignment horizontal="left"/>
    </xf>
    <xf numFmtId="0" fontId="154" fillId="7" borderId="0">
      <alignment horizontal="left" vertical="center"/>
    </xf>
    <xf numFmtId="0" fontId="114" fillId="0" borderId="0">
      <alignment horizontal="right" vertical="top"/>
    </xf>
    <xf numFmtId="0" fontId="114" fillId="0" borderId="0">
      <alignment horizontal="right" vertical="top"/>
    </xf>
    <xf numFmtId="0" fontId="99" fillId="41" borderId="0">
      <alignment horizontal="left" vertical="center"/>
    </xf>
    <xf numFmtId="0" fontId="104" fillId="41" borderId="0">
      <alignment horizontal="left" vertical="center"/>
    </xf>
    <xf numFmtId="0" fontId="114" fillId="0" borderId="0">
      <alignment horizontal="left" vertical="top"/>
    </xf>
    <xf numFmtId="0" fontId="155" fillId="0" borderId="0">
      <alignment horizontal="right" vertical="top"/>
    </xf>
    <xf numFmtId="0" fontId="156" fillId="41" borderId="0">
      <alignment horizontal="left"/>
    </xf>
    <xf numFmtId="0" fontId="157" fillId="0" borderId="0">
      <alignment horizontal="left" vertical="top"/>
    </xf>
    <xf numFmtId="0" fontId="99" fillId="41" borderId="0">
      <alignment horizontal="left" vertical="center"/>
    </xf>
    <xf numFmtId="0" fontId="97" fillId="41" borderId="0">
      <alignment horizontal="left" vertical="top"/>
    </xf>
    <xf numFmtId="0" fontId="82" fillId="41" borderId="0">
      <alignment horizontal="left"/>
    </xf>
    <xf numFmtId="0" fontId="155" fillId="0" borderId="0">
      <alignment horizontal="left" vertical="top"/>
    </xf>
    <xf numFmtId="0" fontId="97" fillId="41" borderId="0">
      <alignment horizontal="left" vertical="center"/>
    </xf>
    <xf numFmtId="0" fontId="99" fillId="41" borderId="0">
      <alignment horizontal="right" vertical="center"/>
    </xf>
    <xf numFmtId="0" fontId="97" fillId="41" borderId="0">
      <alignment horizontal="right" vertical="center"/>
    </xf>
    <xf numFmtId="0" fontId="82" fillId="41" borderId="0">
      <alignment horizontal="left" vertical="center"/>
    </xf>
    <xf numFmtId="0" fontId="99" fillId="41" borderId="0">
      <alignment horizontal="left" vertical="top"/>
    </xf>
    <xf numFmtId="0" fontId="82" fillId="41" borderId="0">
      <alignment horizontal="right" vertical="center"/>
    </xf>
    <xf numFmtId="0" fontId="99" fillId="41" borderId="0">
      <alignment horizontal="left" vertical="top"/>
    </xf>
    <xf numFmtId="0" fontId="99" fillId="41" borderId="0">
      <alignment horizontal="left" vertical="top"/>
    </xf>
    <xf numFmtId="0" fontId="82" fillId="41" borderId="0">
      <alignment horizontal="left"/>
    </xf>
    <xf numFmtId="0" fontId="99" fillId="41" borderId="0">
      <alignment horizontal="left"/>
    </xf>
    <xf numFmtId="0" fontId="158" fillId="41" borderId="0">
      <alignment horizontal="left" vertical="top"/>
    </xf>
    <xf numFmtId="0" fontId="159" fillId="41" borderId="0">
      <alignment horizontal="left" vertical="top"/>
    </xf>
    <xf numFmtId="0" fontId="97" fillId="41" borderId="0">
      <alignment horizontal="right" vertical="top"/>
    </xf>
    <xf numFmtId="0" fontId="88" fillId="0" borderId="0">
      <alignment horizontal="left" vertical="top"/>
    </xf>
    <xf numFmtId="0" fontId="99" fillId="41" borderId="0">
      <alignment horizontal="left" vertical="top"/>
    </xf>
    <xf numFmtId="0" fontId="88" fillId="0" borderId="0">
      <alignment horizontal="right" vertical="top"/>
    </xf>
    <xf numFmtId="0" fontId="160" fillId="0" borderId="0" applyBorder="0" applyProtection="0"/>
    <xf numFmtId="0" fontId="22" fillId="0" borderId="0" applyNumberFormat="0" applyFill="0" applyBorder="0" applyAlignment="0" applyProtection="0"/>
    <xf numFmtId="167" fontId="22" fillId="0" borderId="0" applyNumberFormat="0" applyFill="0" applyBorder="0" applyAlignment="0" applyProtection="0"/>
    <xf numFmtId="49" fontId="28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49" fontId="28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49" fontId="130" fillId="0" borderId="0" applyNumberFormat="0" applyProtection="0">
      <alignment horizontal="right" vertical="top"/>
      <protection locked="0"/>
    </xf>
    <xf numFmtId="0" fontId="28" fillId="0" borderId="0" applyNumberFormat="0" applyProtection="0">
      <alignment horizontal="right" vertical="top"/>
    </xf>
    <xf numFmtId="0" fontId="28" fillId="0" borderId="0" applyNumberFormat="0" applyProtection="0">
      <alignment horizontal="right" vertical="top"/>
    </xf>
    <xf numFmtId="49" fontId="130" fillId="0" borderId="0" applyNumberFormat="0" applyProtection="0">
      <alignment horizontal="right" vertical="top"/>
      <protection locked="0"/>
    </xf>
    <xf numFmtId="0" fontId="52" fillId="49" borderId="0" applyNumberFormat="0" applyBorder="0" applyAlignment="0" applyProtection="0"/>
    <xf numFmtId="0" fontId="34" fillId="13" borderId="0" applyNumberFormat="0" applyBorder="0" applyAlignment="0" applyProtection="0"/>
    <xf numFmtId="0" fontId="35" fillId="17" borderId="0" applyAlignment="0">
      <alignment horizontal="justify" vertical="top" wrapText="1"/>
    </xf>
    <xf numFmtId="39" fontId="161" fillId="0" borderId="0"/>
    <xf numFmtId="4" fontId="81" fillId="10" borderId="0">
      <alignment horizontal="right" vertical="top"/>
      <protection locked="0"/>
    </xf>
    <xf numFmtId="0" fontId="161" fillId="0" borderId="0"/>
    <xf numFmtId="0" fontId="162" fillId="0" borderId="0"/>
    <xf numFmtId="0" fontId="13" fillId="0" borderId="26">
      <alignment horizontal="left" vertical="top" wrapText="1"/>
    </xf>
    <xf numFmtId="0" fontId="101" fillId="0" borderId="0" applyNumberFormat="0" applyFill="0" applyBorder="0" applyAlignment="0" applyProtection="0"/>
    <xf numFmtId="196" fontId="8" fillId="0" borderId="0" applyFill="0" applyBorder="0" applyAlignment="0" applyProtection="0"/>
    <xf numFmtId="0" fontId="118" fillId="0" borderId="0" applyNumberFormat="0" applyFill="0" applyBorder="0" applyAlignment="0" applyProtection="0"/>
    <xf numFmtId="0" fontId="163" fillId="0" borderId="38" applyNumberFormat="0" applyFill="0" applyAlignment="0" applyProtection="0"/>
    <xf numFmtId="187" fontId="21" fillId="0" borderId="0" applyFill="0" applyBorder="0" applyAlignment="0" applyProtection="0"/>
    <xf numFmtId="0" fontId="164" fillId="0" borderId="9" applyNumberFormat="0" applyFill="0" applyAlignment="0" applyProtection="0"/>
    <xf numFmtId="0" fontId="102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32" fillId="0" borderId="35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53" fillId="0" borderId="13" applyNumberFormat="0" applyFont="0" applyFill="0" applyAlignment="0" applyProtection="0"/>
    <xf numFmtId="0" fontId="8" fillId="0" borderId="14" applyNumberFormat="0" applyFill="0" applyAlignment="0" applyProtection="0"/>
    <xf numFmtId="0" fontId="165" fillId="17" borderId="0" applyNumberFormat="0" applyBorder="0" applyAlignment="0" applyProtection="0"/>
    <xf numFmtId="0" fontId="128" fillId="49" borderId="0" applyNumberFormat="0" applyBorder="0" applyAlignment="0" applyProtection="0"/>
    <xf numFmtId="0" fontId="166" fillId="8" borderId="0" applyNumberFormat="0" applyBorder="0" applyAlignment="0" applyProtection="0"/>
    <xf numFmtId="213" fontId="60" fillId="0" borderId="0" applyFont="0" applyFill="0" applyBorder="0" applyAlignment="0" applyProtection="0"/>
    <xf numFmtId="44" fontId="21" fillId="0" borderId="0" applyFont="0" applyFill="0" applyBorder="0" applyAlignment="0" applyProtection="0"/>
    <xf numFmtId="186" fontId="8" fillId="0" borderId="0" applyFill="0" applyBorder="0" applyAlignment="0" applyProtection="0"/>
    <xf numFmtId="189" fontId="8" fillId="0" borderId="0" applyFont="0" applyFill="0" applyBorder="0" applyAlignment="0" applyProtection="0"/>
    <xf numFmtId="18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8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7" fontId="21" fillId="0" borderId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88" fontId="8" fillId="0" borderId="0" applyFont="0" applyFill="0" applyBorder="0" applyAlignment="0" applyProtection="0"/>
    <xf numFmtId="196" fontId="8" fillId="0" borderId="0" applyFill="0" applyBorder="0" applyAlignment="0" applyProtection="0"/>
    <xf numFmtId="214" fontId="21" fillId="0" borderId="0" applyFill="0" applyBorder="0" applyAlignment="0" applyProtection="0"/>
    <xf numFmtId="188" fontId="38" fillId="0" borderId="0" applyFont="0" applyFill="0" applyBorder="0" applyAlignment="0" applyProtection="0"/>
    <xf numFmtId="171" fontId="167" fillId="0" borderId="0" applyFont="0" applyFill="0" applyBorder="0" applyAlignment="0" applyProtection="0"/>
    <xf numFmtId="215" fontId="21" fillId="0" borderId="0" applyFill="0" applyBorder="0" applyAlignment="0" applyProtection="0"/>
    <xf numFmtId="196" fontId="21" fillId="0" borderId="0" applyFill="0" applyBorder="0" applyAlignment="0" applyProtection="0"/>
    <xf numFmtId="188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214" fontId="21" fillId="0" borderId="0" applyFill="0" applyBorder="0" applyAlignment="0" applyProtection="0"/>
    <xf numFmtId="196" fontId="8" fillId="0" borderId="0" applyFill="0" applyBorder="0" applyAlignment="0" applyProtection="0"/>
    <xf numFmtId="188" fontId="8" fillId="0" borderId="0" applyFont="0" applyFill="0" applyBorder="0" applyAlignment="0" applyProtection="0"/>
    <xf numFmtId="196" fontId="21" fillId="0" borderId="0" applyFill="0" applyBorder="0" applyAlignment="0" applyProtection="0"/>
    <xf numFmtId="196" fontId="8" fillId="0" borderId="0" applyFill="0" applyBorder="0" applyAlignment="0" applyProtection="0"/>
    <xf numFmtId="188" fontId="8" fillId="0" borderId="0" applyFont="0" applyFill="0" applyBorder="0" applyAlignment="0" applyProtection="0"/>
    <xf numFmtId="196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76" fontId="8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171" fontId="20" fillId="0" borderId="0" applyFont="0" applyFill="0" applyBorder="0" applyAlignment="0" applyProtection="0"/>
    <xf numFmtId="187" fontId="21" fillId="0" borderId="0" applyFill="0" applyBorder="0" applyAlignment="0" applyProtection="0"/>
    <xf numFmtId="0" fontId="24" fillId="23" borderId="3" applyNumberFormat="0" applyAlignment="0" applyProtection="0"/>
    <xf numFmtId="0" fontId="24" fillId="54" borderId="3" applyNumberFormat="0" applyAlignment="0" applyProtection="0"/>
    <xf numFmtId="0" fontId="24" fillId="6" borderId="3" applyNumberFormat="0" applyAlignment="0" applyProtection="0"/>
    <xf numFmtId="0" fontId="32" fillId="0" borderId="37" applyNumberFormat="0" applyFill="0" applyAlignment="0" applyProtection="0"/>
    <xf numFmtId="0" fontId="3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44" fontId="169" fillId="0" borderId="0" applyFont="0" applyFill="0" applyBorder="0" applyAlignment="0" applyProtection="0"/>
  </cellStyleXfs>
  <cellXfs count="216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right"/>
    </xf>
    <xf numFmtId="210" fontId="2" fillId="0" borderId="0" xfId="0" applyNumberFormat="1" applyFont="1" applyFill="1"/>
    <xf numFmtId="0" fontId="6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2237" applyFont="1" applyBorder="1" applyProtection="1">
      <alignment vertical="top" wrapText="1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/>
    <xf numFmtId="0" fontId="9" fillId="0" borderId="0" xfId="0" applyFont="1" applyFill="1" applyAlignment="1">
      <alignment horizontal="left"/>
    </xf>
    <xf numFmtId="210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210" fontId="6" fillId="0" borderId="0" xfId="0" applyNumberFormat="1" applyFont="1" applyFill="1" applyAlignment="1">
      <alignment horizontal="right"/>
    </xf>
    <xf numFmtId="0" fontId="2" fillId="0" borderId="0" xfId="2688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Alignment="1">
      <alignment horizontal="center" vertical="top"/>
    </xf>
    <xf numFmtId="210" fontId="9" fillId="0" borderId="0" xfId="0" applyNumberFormat="1" applyFont="1" applyFill="1" applyAlignment="1">
      <alignment horizontal="right"/>
    </xf>
    <xf numFmtId="216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44" fontId="3" fillId="0" borderId="2" xfId="2732" applyFont="1" applyFill="1" applyBorder="1" applyAlignment="1">
      <alignment horizontal="right"/>
    </xf>
    <xf numFmtId="0" fontId="2" fillId="0" borderId="0" xfId="2109" applyFont="1" applyAlignment="1">
      <alignment vertical="top" wrapText="1"/>
    </xf>
    <xf numFmtId="0" fontId="2" fillId="0" borderId="2" xfId="0" applyFont="1" applyFill="1" applyBorder="1" applyAlignment="1"/>
    <xf numFmtId="0" fontId="6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right"/>
    </xf>
    <xf numFmtId="0" fontId="2" fillId="0" borderId="0" xfId="2000" applyFont="1" applyAlignment="1">
      <alignment horizontal="center" vertical="top"/>
    </xf>
    <xf numFmtId="0" fontId="2" fillId="0" borderId="0" xfId="2000" applyFont="1" applyAlignment="1">
      <alignment horizontal="right"/>
    </xf>
    <xf numFmtId="0" fontId="2" fillId="0" borderId="0" xfId="2237" applyFont="1" applyBorder="1">
      <alignment vertical="top" wrapText="1"/>
    </xf>
    <xf numFmtId="0" fontId="2" fillId="0" borderId="0" xfId="689" applyFont="1" applyAlignment="1" applyProtection="1">
      <alignment horizontal="center" vertical="top"/>
      <protection locked="0"/>
    </xf>
    <xf numFmtId="210" fontId="18" fillId="0" borderId="0" xfId="0" applyNumberFormat="1" applyFont="1" applyFill="1" applyAlignment="1">
      <alignment horizontal="left"/>
    </xf>
    <xf numFmtId="0" fontId="17" fillId="0" borderId="0" xfId="0" applyFont="1" applyFill="1"/>
    <xf numFmtId="0" fontId="4" fillId="0" borderId="0" xfId="2109" applyFont="1" applyAlignment="1">
      <alignment horizontal="left" wrapText="1"/>
    </xf>
    <xf numFmtId="0" fontId="10" fillId="0" borderId="0" xfId="2109" applyFont="1" applyAlignment="1">
      <alignment vertical="top" wrapText="1"/>
    </xf>
    <xf numFmtId="0" fontId="10" fillId="0" borderId="0" xfId="2109" applyFont="1" applyAlignment="1">
      <alignment horizontal="left" vertical="top" wrapText="1"/>
    </xf>
    <xf numFmtId="0" fontId="19" fillId="0" borderId="0" xfId="0" applyFont="1" applyFill="1"/>
    <xf numFmtId="210" fontId="19" fillId="0" borderId="0" xfId="0" applyNumberFormat="1" applyFont="1" applyFill="1"/>
    <xf numFmtId="0" fontId="19" fillId="0" borderId="1" xfId="0" applyFont="1" applyFill="1" applyBorder="1"/>
    <xf numFmtId="210" fontId="19" fillId="0" borderId="1" xfId="0" applyNumberFormat="1" applyFont="1" applyFill="1" applyBorder="1"/>
    <xf numFmtId="210" fontId="17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70" fillId="0" borderId="0" xfId="0" applyFont="1" applyFill="1" applyAlignment="1">
      <alignment horizontal="left" vertical="top"/>
    </xf>
    <xf numFmtId="0" fontId="170" fillId="0" borderId="0" xfId="0" applyFont="1" applyFill="1" applyAlignment="1">
      <alignment horizontal="left"/>
    </xf>
    <xf numFmtId="0" fontId="17" fillId="0" borderId="0" xfId="0" applyFont="1" applyFill="1" applyAlignment="1">
      <alignment horizontal="left"/>
    </xf>
    <xf numFmtId="0" fontId="171" fillId="0" borderId="0" xfId="2109" applyFont="1" applyAlignment="1">
      <alignment horizontal="left" wrapText="1"/>
    </xf>
    <xf numFmtId="210" fontId="172" fillId="0" borderId="0" xfId="0" applyNumberFormat="1" applyFont="1" applyFill="1" applyAlignment="1">
      <alignment horizontal="right"/>
    </xf>
    <xf numFmtId="49" fontId="3" fillId="0" borderId="0" xfId="0" applyNumberFormat="1" applyFont="1" applyFill="1"/>
    <xf numFmtId="0" fontId="3" fillId="0" borderId="0" xfId="0" applyFont="1" applyFill="1" applyAlignment="1">
      <alignment vertical="top"/>
    </xf>
    <xf numFmtId="49" fontId="173" fillId="96" borderId="0" xfId="0" applyNumberFormat="1" applyFont="1" applyFill="1"/>
    <xf numFmtId="0" fontId="173" fillId="96" borderId="0" xfId="0" applyFont="1" applyFill="1" applyAlignment="1">
      <alignment vertical="top"/>
    </xf>
    <xf numFmtId="0" fontId="174" fillId="96" borderId="0" xfId="0" applyFont="1" applyFill="1" applyAlignment="1">
      <alignment horizontal="center"/>
    </xf>
    <xf numFmtId="0" fontId="174" fillId="96" borderId="0" xfId="0" applyFont="1" applyFill="1"/>
    <xf numFmtId="210" fontId="174" fillId="96" borderId="0" xfId="0" applyNumberFormat="1" applyFont="1" applyFill="1"/>
    <xf numFmtId="0" fontId="6" fillId="96" borderId="0" xfId="0" applyFont="1" applyFill="1" applyAlignment="1">
      <alignment horizontal="right"/>
    </xf>
    <xf numFmtId="4" fontId="6" fillId="96" borderId="0" xfId="0" applyNumberFormat="1" applyFont="1" applyFill="1" applyAlignment="1">
      <alignment horizontal="right"/>
    </xf>
    <xf numFmtId="44" fontId="3" fillId="0" borderId="39" xfId="2732" applyFont="1" applyFill="1" applyBorder="1" applyAlignment="1">
      <alignment horizontal="right"/>
    </xf>
    <xf numFmtId="0" fontId="6" fillId="0" borderId="39" xfId="0" applyFont="1" applyBorder="1" applyAlignment="1">
      <alignment horizontal="center" vertical="top"/>
    </xf>
    <xf numFmtId="0" fontId="6" fillId="0" borderId="39" xfId="0" applyFont="1" applyBorder="1" applyAlignment="1">
      <alignment horizontal="right"/>
    </xf>
    <xf numFmtId="0" fontId="6" fillId="0" borderId="39" xfId="0" applyFont="1" applyBorder="1" applyAlignment="1">
      <alignment horizontal="left"/>
    </xf>
    <xf numFmtId="0" fontId="6" fillId="0" borderId="39" xfId="0" applyFont="1" applyBorder="1"/>
    <xf numFmtId="0" fontId="4" fillId="0" borderId="39" xfId="0" applyFont="1" applyFill="1" applyBorder="1" applyAlignment="1">
      <alignment horizontal="center" vertical="top"/>
    </xf>
    <xf numFmtId="0" fontId="4" fillId="0" borderId="39" xfId="0" applyFont="1" applyFill="1" applyBorder="1" applyAlignment="1">
      <alignment horizontal="left"/>
    </xf>
    <xf numFmtId="0" fontId="2" fillId="0" borderId="39" xfId="0" applyFont="1" applyFill="1" applyBorder="1" applyAlignment="1">
      <alignment horizontal="center"/>
    </xf>
    <xf numFmtId="0" fontId="2" fillId="0" borderId="39" xfId="0" applyFont="1" applyFill="1" applyBorder="1" applyAlignment="1"/>
    <xf numFmtId="44" fontId="2" fillId="0" borderId="39" xfId="2732" applyFont="1" applyFill="1" applyBorder="1" applyAlignment="1">
      <alignment horizontal="right"/>
    </xf>
    <xf numFmtId="0" fontId="2" fillId="0" borderId="39" xfId="0" applyFont="1" applyFill="1" applyBorder="1" applyAlignment="1">
      <alignment horizontal="center" vertical="top"/>
    </xf>
    <xf numFmtId="0" fontId="2" fillId="0" borderId="39" xfId="0" applyFont="1" applyFill="1" applyBorder="1" applyAlignment="1">
      <alignment horizontal="left"/>
    </xf>
    <xf numFmtId="1" fontId="2" fillId="0" borderId="39" xfId="2109" applyNumberFormat="1" applyFont="1" applyBorder="1" applyAlignment="1">
      <alignment horizontal="left" vertical="top" wrapText="1"/>
    </xf>
    <xf numFmtId="210" fontId="2" fillId="0" borderId="39" xfId="0" applyNumberFormat="1" applyFont="1" applyFill="1" applyBorder="1"/>
    <xf numFmtId="44" fontId="7" fillId="0" borderId="39" xfId="2732" applyFont="1" applyFill="1" applyBorder="1" applyAlignment="1">
      <alignment horizontal="right"/>
    </xf>
    <xf numFmtId="0" fontId="2" fillId="0" borderId="39" xfId="2237" applyFont="1" applyBorder="1" applyProtection="1">
      <alignment vertical="top" wrapText="1"/>
    </xf>
    <xf numFmtId="0" fontId="2" fillId="0" borderId="39" xfId="2109" applyFont="1" applyBorder="1" applyAlignment="1">
      <alignment wrapText="1"/>
    </xf>
    <xf numFmtId="0" fontId="8" fillId="0" borderId="39" xfId="2109" applyBorder="1" applyAlignment="1">
      <alignment horizontal="center"/>
    </xf>
    <xf numFmtId="0" fontId="2" fillId="0" borderId="39" xfId="2109" applyFont="1" applyBorder="1" applyAlignment="1">
      <alignment horizontal="center"/>
    </xf>
    <xf numFmtId="0" fontId="2" fillId="0" borderId="39" xfId="2109" applyFont="1" applyBorder="1" applyAlignment="1">
      <alignment vertical="top" wrapText="1"/>
    </xf>
    <xf numFmtId="0" fontId="2" fillId="0" borderId="39" xfId="2109" applyFont="1" applyBorder="1" applyAlignment="1">
      <alignment horizontal="left" vertical="top" wrapText="1"/>
    </xf>
    <xf numFmtId="0" fontId="9" fillId="0" borderId="39" xfId="0" applyFont="1" applyBorder="1" applyAlignment="1">
      <alignment horizontal="center" vertical="top"/>
    </xf>
    <xf numFmtId="0" fontId="9" fillId="0" borderId="39" xfId="0" applyFont="1" applyBorder="1" applyAlignment="1">
      <alignment horizontal="right"/>
    </xf>
    <xf numFmtId="4" fontId="9" fillId="0" borderId="39" xfId="0" applyNumberFormat="1" applyFont="1" applyBorder="1" applyAlignment="1">
      <alignment horizontal="right"/>
    </xf>
    <xf numFmtId="49" fontId="10" fillId="96" borderId="0" xfId="0" applyNumberFormat="1" applyFont="1" applyFill="1"/>
    <xf numFmtId="0" fontId="10" fillId="96" borderId="0" xfId="0" applyFont="1" applyFill="1" applyAlignment="1">
      <alignment vertical="top"/>
    </xf>
    <xf numFmtId="44" fontId="175" fillId="0" borderId="2" xfId="2732" applyFont="1" applyFill="1" applyBorder="1" applyAlignment="1">
      <alignment horizontal="right"/>
    </xf>
    <xf numFmtId="0" fontId="4" fillId="0" borderId="39" xfId="2237" applyFont="1" applyBorder="1" applyProtection="1">
      <alignment vertical="top" wrapText="1"/>
    </xf>
    <xf numFmtId="0" fontId="2" fillId="0" borderId="39" xfId="0" applyFont="1" applyFill="1" applyBorder="1" applyAlignment="1">
      <alignment horizontal="right"/>
    </xf>
    <xf numFmtId="1" fontId="2" fillId="0" borderId="39" xfId="2109" applyNumberFormat="1" applyFont="1" applyBorder="1" applyAlignment="1" applyProtection="1">
      <alignment horizontal="left" vertical="top" wrapText="1"/>
      <protection locked="0"/>
    </xf>
    <xf numFmtId="0" fontId="2" fillId="0" borderId="39" xfId="2237" applyFont="1" applyBorder="1" applyAlignment="1" applyProtection="1">
      <alignment horizontal="center"/>
    </xf>
    <xf numFmtId="218" fontId="2" fillId="0" borderId="39" xfId="2237" applyNumberFormat="1" applyFont="1" applyBorder="1" applyAlignment="1" applyProtection="1"/>
    <xf numFmtId="0" fontId="2" fillId="0" borderId="39" xfId="2237" applyFont="1" applyBorder="1">
      <alignment vertical="top" wrapText="1"/>
    </xf>
    <xf numFmtId="0" fontId="2" fillId="0" borderId="39" xfId="2237" applyFont="1" applyBorder="1" applyAlignment="1">
      <alignment horizontal="center"/>
    </xf>
    <xf numFmtId="218" fontId="2" fillId="0" borderId="39" xfId="2237" applyNumberFormat="1" applyFont="1" applyBorder="1" applyAlignment="1">
      <alignment horizontal="right"/>
    </xf>
    <xf numFmtId="0" fontId="10" fillId="0" borderId="39" xfId="2237" applyFont="1" applyBorder="1" applyProtection="1">
      <alignment vertical="top" wrapText="1"/>
    </xf>
    <xf numFmtId="210" fontId="2" fillId="0" borderId="39" xfId="0" applyNumberFormat="1" applyFont="1" applyFill="1" applyBorder="1" applyAlignment="1">
      <alignment horizontal="right"/>
    </xf>
    <xf numFmtId="0" fontId="9" fillId="0" borderId="39" xfId="0" applyFont="1" applyFill="1" applyBorder="1" applyAlignment="1">
      <alignment horizontal="center" vertical="top"/>
    </xf>
    <xf numFmtId="0" fontId="9" fillId="0" borderId="39" xfId="0" applyFont="1" applyFill="1" applyBorder="1" applyAlignment="1">
      <alignment horizontal="right"/>
    </xf>
    <xf numFmtId="4" fontId="9" fillId="0" borderId="39" xfId="0" applyNumberFormat="1" applyFont="1" applyFill="1" applyBorder="1" applyAlignment="1">
      <alignment horizontal="right"/>
    </xf>
    <xf numFmtId="0" fontId="6" fillId="0" borderId="39" xfId="0" applyFont="1" applyFill="1" applyBorder="1" applyAlignment="1">
      <alignment horizontal="center" vertical="top"/>
    </xf>
    <xf numFmtId="0" fontId="6" fillId="0" borderId="39" xfId="0" applyFont="1" applyFill="1" applyBorder="1" applyAlignment="1">
      <alignment horizontal="left"/>
    </xf>
    <xf numFmtId="0" fontId="6" fillId="0" borderId="39" xfId="0" applyFont="1" applyFill="1" applyBorder="1" applyAlignment="1">
      <alignment horizontal="right"/>
    </xf>
    <xf numFmtId="0" fontId="6" fillId="0" borderId="39" xfId="0" applyFont="1" applyFill="1" applyBorder="1"/>
    <xf numFmtId="1" fontId="2" fillId="0" borderId="39" xfId="2109" applyNumberFormat="1" applyFont="1" applyBorder="1" applyAlignment="1" applyProtection="1">
      <alignment horizontal="center" wrapText="1"/>
      <protection locked="0"/>
    </xf>
    <xf numFmtId="218" fontId="2" fillId="0" borderId="39" xfId="2109" applyNumberFormat="1" applyFont="1" applyBorder="1" applyAlignment="1" applyProtection="1">
      <alignment wrapText="1"/>
      <protection locked="0"/>
    </xf>
    <xf numFmtId="0" fontId="2" fillId="0" borderId="39" xfId="0" applyFont="1" applyFill="1" applyBorder="1"/>
    <xf numFmtId="0" fontId="2" fillId="0" borderId="39" xfId="2237" applyFont="1" applyBorder="1" applyAlignment="1" applyProtection="1">
      <alignment horizontal="center" vertical="top" wrapText="1"/>
    </xf>
    <xf numFmtId="1" fontId="2" fillId="0" borderId="39" xfId="0" applyNumberFormat="1" applyFont="1" applyFill="1" applyBorder="1" applyAlignment="1">
      <alignment horizontal="right"/>
    </xf>
    <xf numFmtId="0" fontId="2" fillId="0" borderId="39" xfId="1633" applyFont="1" applyBorder="1" applyAlignment="1">
      <alignment horizontal="center" vertical="top"/>
    </xf>
    <xf numFmtId="0" fontId="2" fillId="0" borderId="39" xfId="1633" applyFont="1" applyBorder="1" applyAlignment="1">
      <alignment horizontal="right"/>
    </xf>
    <xf numFmtId="210" fontId="3" fillId="0" borderId="39" xfId="0" applyNumberFormat="1" applyFont="1" applyFill="1" applyBorder="1"/>
    <xf numFmtId="210" fontId="5" fillId="0" borderId="39" xfId="0" applyNumberFormat="1" applyFont="1" applyFill="1" applyBorder="1"/>
    <xf numFmtId="4" fontId="2" fillId="0" borderId="39" xfId="0" applyNumberFormat="1" applyFont="1" applyFill="1" applyBorder="1"/>
    <xf numFmtId="0" fontId="2" fillId="0" borderId="39" xfId="0" applyFont="1" applyFill="1" applyBorder="1" applyAlignment="1">
      <alignment vertical="top" wrapText="1"/>
    </xf>
    <xf numFmtId="0" fontId="5" fillId="0" borderId="39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right"/>
    </xf>
    <xf numFmtId="0" fontId="4" fillId="0" borderId="39" xfId="0" applyFont="1" applyFill="1" applyBorder="1" applyAlignment="1">
      <alignment horizontal="left" wrapText="1"/>
    </xf>
    <xf numFmtId="0" fontId="2" fillId="0" borderId="39" xfId="0" applyFont="1" applyFill="1" applyBorder="1" applyAlignment="1">
      <alignment horizontal="center" vertical="top" wrapText="1"/>
    </xf>
    <xf numFmtId="1" fontId="2" fillId="0" borderId="39" xfId="0" applyNumberFormat="1" applyFont="1" applyFill="1" applyBorder="1" applyAlignment="1">
      <alignment vertical="top" wrapText="1"/>
    </xf>
    <xf numFmtId="1" fontId="2" fillId="0" borderId="39" xfId="0" applyNumberFormat="1" applyFont="1" applyFill="1" applyBorder="1" applyAlignment="1">
      <alignment horizontal="center" wrapText="1"/>
    </xf>
    <xf numFmtId="0" fontId="2" fillId="0" borderId="39" xfId="2237" applyFont="1" applyBorder="1" applyAlignment="1" applyProtection="1">
      <alignment horizontal="center" wrapText="1"/>
    </xf>
    <xf numFmtId="0" fontId="2" fillId="0" borderId="39" xfId="0" applyFont="1" applyFill="1" applyBorder="1" applyAlignment="1">
      <alignment horizontal="right" wrapText="1"/>
    </xf>
    <xf numFmtId="0" fontId="2" fillId="0" borderId="39" xfId="0" applyNumberFormat="1" applyFont="1" applyFill="1" applyBorder="1" applyAlignment="1" applyProtection="1">
      <alignment horizontal="center" vertical="top"/>
    </xf>
    <xf numFmtId="0" fontId="2" fillId="0" borderId="39" xfId="0" applyNumberFormat="1" applyFont="1" applyFill="1" applyBorder="1" applyAlignment="1" applyProtection="1">
      <alignment vertical="top" wrapText="1"/>
    </xf>
    <xf numFmtId="0" fontId="2" fillId="0" borderId="39" xfId="0" applyNumberFormat="1" applyFont="1" applyFill="1" applyBorder="1" applyAlignment="1" applyProtection="1">
      <alignment horizontal="center" wrapText="1"/>
    </xf>
    <xf numFmtId="0" fontId="2" fillId="0" borderId="39" xfId="0" applyNumberFormat="1" applyFont="1" applyFill="1" applyBorder="1" applyAlignment="1" applyProtection="1">
      <alignment horizontal="right"/>
    </xf>
    <xf numFmtId="210" fontId="2" fillId="0" borderId="39" xfId="0" applyNumberFormat="1" applyFont="1" applyFill="1" applyBorder="1" applyAlignment="1" applyProtection="1"/>
    <xf numFmtId="16" fontId="2" fillId="0" borderId="39" xfId="1633" applyNumberFormat="1" applyFont="1" applyBorder="1" applyAlignment="1">
      <alignment horizontal="center" vertical="top"/>
    </xf>
    <xf numFmtId="0" fontId="10" fillId="0" borderId="39" xfId="0" applyFont="1" applyFill="1" applyBorder="1" applyAlignment="1">
      <alignment horizontal="center" vertical="top"/>
    </xf>
    <xf numFmtId="0" fontId="10" fillId="0" borderId="39" xfId="0" applyFont="1" applyFill="1" applyBorder="1" applyAlignment="1">
      <alignment horizontal="center"/>
    </xf>
    <xf numFmtId="4" fontId="10" fillId="0" borderId="39" xfId="0" applyNumberFormat="1" applyFont="1" applyFill="1" applyBorder="1" applyAlignment="1">
      <alignment horizontal="right"/>
    </xf>
    <xf numFmtId="4" fontId="2" fillId="0" borderId="39" xfId="0" applyNumberFormat="1" applyFont="1" applyFill="1" applyBorder="1" applyAlignment="1">
      <alignment horizontal="right"/>
    </xf>
    <xf numFmtId="0" fontId="4" fillId="0" borderId="39" xfId="2109" applyFont="1" applyBorder="1" applyAlignment="1">
      <alignment horizontal="center" vertical="top"/>
    </xf>
    <xf numFmtId="0" fontId="4" fillId="0" borderId="39" xfId="2109" applyFont="1" applyBorder="1" applyAlignment="1">
      <alignment wrapText="1"/>
    </xf>
    <xf numFmtId="216" fontId="2" fillId="0" borderId="39" xfId="2109" applyNumberFormat="1" applyFont="1" applyBorder="1" applyAlignment="1">
      <alignment horizontal="center"/>
    </xf>
    <xf numFmtId="210" fontId="2" fillId="0" borderId="39" xfId="2109" applyNumberFormat="1" applyFont="1" applyBorder="1" applyAlignment="1">
      <alignment horizontal="right"/>
    </xf>
    <xf numFmtId="216" fontId="2" fillId="0" borderId="39" xfId="0" applyNumberFormat="1" applyFont="1" applyFill="1" applyBorder="1" applyAlignment="1">
      <alignment horizontal="center"/>
    </xf>
    <xf numFmtId="217" fontId="2" fillId="0" borderId="39" xfId="2237" applyNumberFormat="1" applyFont="1" applyBorder="1" applyAlignment="1" applyProtection="1">
      <alignment horizontal="center" vertical="top" wrapText="1"/>
    </xf>
    <xf numFmtId="0" fontId="2" fillId="0" borderId="39" xfId="2070" applyFont="1" applyBorder="1"/>
    <xf numFmtId="0" fontId="2" fillId="0" borderId="39" xfId="2070" applyFont="1" applyBorder="1" applyAlignment="1">
      <alignment horizontal="center"/>
    </xf>
    <xf numFmtId="216" fontId="2" fillId="0" borderId="39" xfId="2070" applyNumberFormat="1" applyFont="1" applyBorder="1" applyAlignment="1">
      <alignment horizontal="center"/>
    </xf>
    <xf numFmtId="0" fontId="2" fillId="0" borderId="39" xfId="2070" applyFont="1" applyBorder="1" applyAlignment="1">
      <alignment vertical="top" wrapText="1"/>
    </xf>
    <xf numFmtId="0" fontId="2" fillId="0" borderId="39" xfId="1792" applyFont="1" applyFill="1" applyBorder="1" applyAlignment="1">
      <alignment vertical="top" wrapText="1"/>
    </xf>
    <xf numFmtId="0" fontId="2" fillId="0" borderId="39" xfId="1792" applyFont="1" applyFill="1" applyBorder="1" applyAlignment="1">
      <alignment horizontal="center" wrapText="1"/>
    </xf>
    <xf numFmtId="0" fontId="2" fillId="0" borderId="39" xfId="1451" applyFont="1" applyFill="1" applyBorder="1" applyAlignment="1">
      <alignment horizontal="center" wrapText="1"/>
    </xf>
    <xf numFmtId="0" fontId="2" fillId="0" borderId="39" xfId="779" quotePrefix="1" applyFont="1" applyFill="1" applyBorder="1" applyAlignment="1">
      <alignment vertical="top" wrapText="1"/>
    </xf>
    <xf numFmtId="0" fontId="2" fillId="0" borderId="39" xfId="779" applyFont="1" applyFill="1" applyBorder="1" applyAlignment="1">
      <alignment vertical="top" wrapText="1"/>
    </xf>
    <xf numFmtId="0" fontId="2" fillId="0" borderId="39" xfId="1792" quotePrefix="1" applyFont="1" applyFill="1" applyBorder="1" applyAlignment="1">
      <alignment vertical="top" wrapText="1"/>
    </xf>
    <xf numFmtId="0" fontId="2" fillId="0" borderId="39" xfId="1792" quotePrefix="1" applyFont="1" applyFill="1" applyBorder="1" applyAlignment="1">
      <alignment horizontal="center" wrapText="1"/>
    </xf>
    <xf numFmtId="0" fontId="2" fillId="0" borderId="39" xfId="0" applyFont="1" applyFill="1" applyBorder="1" applyAlignment="1">
      <alignment horizontal="left" vertical="top" wrapText="1"/>
    </xf>
    <xf numFmtId="0" fontId="2" fillId="0" borderId="39" xfId="2109" applyFont="1" applyBorder="1"/>
    <xf numFmtId="44" fontId="2" fillId="97" borderId="39" xfId="2732" applyFont="1" applyFill="1" applyBorder="1" applyAlignment="1">
      <alignment horizontal="right"/>
    </xf>
    <xf numFmtId="210" fontId="2" fillId="97" borderId="39" xfId="0" applyNumberFormat="1" applyFont="1" applyFill="1" applyBorder="1"/>
    <xf numFmtId="210" fontId="2" fillId="97" borderId="39" xfId="0" applyNumberFormat="1" applyFont="1" applyFill="1" applyBorder="1" applyAlignment="1">
      <alignment horizontal="right"/>
    </xf>
    <xf numFmtId="210" fontId="2" fillId="97" borderId="39" xfId="0" applyNumberFormat="1" applyFont="1" applyFill="1" applyBorder="1" applyAlignment="1" applyProtection="1"/>
    <xf numFmtId="0" fontId="17" fillId="97" borderId="0" xfId="0" applyFont="1" applyFill="1" applyAlignment="1"/>
    <xf numFmtId="0" fontId="4" fillId="0" borderId="39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right"/>
    </xf>
    <xf numFmtId="210" fontId="4" fillId="0" borderId="39" xfId="0" applyNumberFormat="1" applyFont="1" applyFill="1" applyBorder="1"/>
    <xf numFmtId="210" fontId="10" fillId="0" borderId="39" xfId="0" applyNumberFormat="1" applyFont="1" applyFill="1" applyBorder="1"/>
    <xf numFmtId="210" fontId="4" fillId="0" borderId="39" xfId="0" applyNumberFormat="1" applyFont="1" applyFill="1" applyBorder="1" applyAlignment="1">
      <alignment horizontal="right"/>
    </xf>
    <xf numFmtId="0" fontId="2" fillId="0" borderId="41" xfId="0" applyFont="1" applyFill="1" applyBorder="1" applyAlignment="1">
      <alignment horizontal="center" vertical="top"/>
    </xf>
    <xf numFmtId="1" fontId="2" fillId="0" borderId="41" xfId="2109" applyNumberFormat="1" applyFont="1" applyBorder="1" applyAlignment="1" applyProtection="1">
      <alignment horizontal="left" vertical="top" wrapText="1"/>
      <protection locked="0"/>
    </xf>
    <xf numFmtId="0" fontId="2" fillId="0" borderId="41" xfId="2237" applyFont="1" applyBorder="1" applyAlignment="1" applyProtection="1">
      <alignment horizontal="center"/>
    </xf>
    <xf numFmtId="218" fontId="2" fillId="0" borderId="41" xfId="2237" applyNumberFormat="1" applyFont="1" applyBorder="1" applyAlignment="1" applyProtection="1"/>
    <xf numFmtId="210" fontId="2" fillId="0" borderId="41" xfId="0" applyNumberFormat="1" applyFont="1" applyFill="1" applyBorder="1"/>
    <xf numFmtId="0" fontId="2" fillId="0" borderId="40" xfId="0" applyFont="1" applyFill="1" applyBorder="1" applyAlignment="1">
      <alignment horizontal="center" vertical="top"/>
    </xf>
    <xf numFmtId="0" fontId="2" fillId="0" borderId="40" xfId="2237" applyFont="1" applyBorder="1" applyProtection="1">
      <alignment vertical="top" wrapText="1"/>
    </xf>
    <xf numFmtId="0" fontId="2" fillId="0" borderId="40" xfId="2237" applyFont="1" applyBorder="1" applyAlignment="1" applyProtection="1">
      <alignment horizontal="center"/>
    </xf>
    <xf numFmtId="218" fontId="2" fillId="0" borderId="40" xfId="2237" applyNumberFormat="1" applyFont="1" applyBorder="1" applyAlignment="1" applyProtection="1"/>
    <xf numFmtId="210" fontId="2" fillId="97" borderId="40" xfId="0" applyNumberFormat="1" applyFont="1" applyFill="1" applyBorder="1"/>
    <xf numFmtId="210" fontId="2" fillId="0" borderId="40" xfId="0" applyNumberFormat="1" applyFont="1" applyFill="1" applyBorder="1"/>
    <xf numFmtId="1" fontId="10" fillId="0" borderId="39" xfId="2109" applyNumberFormat="1" applyFont="1" applyBorder="1" applyAlignment="1" applyProtection="1">
      <alignment horizontal="left" vertical="top" wrapText="1"/>
      <protection locked="0"/>
    </xf>
    <xf numFmtId="1" fontId="10" fillId="0" borderId="41" xfId="2109" applyNumberFormat="1" applyFont="1" applyBorder="1" applyAlignment="1" applyProtection="1">
      <alignment horizontal="left" vertical="top" wrapText="1"/>
      <protection locked="0"/>
    </xf>
    <xf numFmtId="1" fontId="2" fillId="0" borderId="41" xfId="2109" applyNumberFormat="1" applyFont="1" applyBorder="1" applyAlignment="1" applyProtection="1">
      <alignment horizontal="center" wrapText="1"/>
      <protection locked="0"/>
    </xf>
    <xf numFmtId="218" fontId="2" fillId="0" borderId="41" xfId="2109" applyNumberFormat="1" applyFont="1" applyBorder="1" applyAlignment="1" applyProtection="1">
      <alignment wrapText="1"/>
      <protection locked="0"/>
    </xf>
    <xf numFmtId="0" fontId="2" fillId="0" borderId="40" xfId="0" applyFont="1" applyFill="1" applyBorder="1"/>
    <xf numFmtId="1" fontId="2" fillId="0" borderId="40" xfId="2109" applyNumberFormat="1" applyFont="1" applyBorder="1" applyAlignment="1" applyProtection="1">
      <alignment horizontal="center" wrapText="1"/>
      <protection locked="0"/>
    </xf>
    <xf numFmtId="218" fontId="2" fillId="0" borderId="40" xfId="2109" applyNumberFormat="1" applyFont="1" applyBorder="1" applyAlignment="1" applyProtection="1">
      <alignment wrapText="1"/>
      <protection locked="0"/>
    </xf>
    <xf numFmtId="210" fontId="2" fillId="97" borderId="40" xfId="0" applyNumberFormat="1" applyFont="1" applyFill="1" applyBorder="1" applyAlignment="1">
      <alignment horizontal="right"/>
    </xf>
    <xf numFmtId="210" fontId="2" fillId="0" borderId="40" xfId="0" applyNumberFormat="1" applyFont="1" applyFill="1" applyBorder="1" applyAlignment="1">
      <alignment horizontal="right"/>
    </xf>
    <xf numFmtId="0" fontId="19" fillId="96" borderId="0" xfId="0" applyFont="1" applyFill="1" applyAlignment="1">
      <alignment horizontal="center"/>
    </xf>
    <xf numFmtId="0" fontId="2" fillId="0" borderId="39" xfId="2109" applyFont="1" applyBorder="1" applyAlignment="1">
      <alignment horizontal="justify" wrapText="1"/>
    </xf>
    <xf numFmtId="0" fontId="2" fillId="0" borderId="39" xfId="2203" applyFont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44" fontId="3" fillId="0" borderId="0" xfId="2732" applyFont="1" applyFill="1" applyAlignment="1">
      <alignment horizontal="right"/>
    </xf>
    <xf numFmtId="0" fontId="2" fillId="0" borderId="39" xfId="2237" quotePrefix="1" applyFont="1" applyBorder="1" applyProtection="1">
      <alignment vertical="top" wrapText="1"/>
    </xf>
    <xf numFmtId="210" fontId="168" fillId="0" borderId="39" xfId="0" applyNumberFormat="1" applyFont="1" applyFill="1" applyBorder="1"/>
    <xf numFmtId="0" fontId="2" fillId="0" borderId="0" xfId="1792" applyFont="1" applyFill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210" fontId="2" fillId="0" borderId="0" xfId="0" applyNumberFormat="1" applyFont="1" applyFill="1" applyAlignment="1">
      <alignment wrapText="1"/>
    </xf>
    <xf numFmtId="210" fontId="5" fillId="0" borderId="0" xfId="0" applyNumberFormat="1" applyFont="1" applyFill="1"/>
    <xf numFmtId="210" fontId="13" fillId="0" borderId="0" xfId="0" applyNumberFormat="1" applyFont="1" applyFill="1" applyAlignment="1">
      <alignment horizontal="right" vertical="top"/>
    </xf>
    <xf numFmtId="49" fontId="2" fillId="0" borderId="0" xfId="2109" applyNumberFormat="1" applyFont="1" applyAlignment="1">
      <alignment horizontal="left" wrapText="1"/>
    </xf>
    <xf numFmtId="0" fontId="2" fillId="0" borderId="0" xfId="2237" applyFont="1" applyBorder="1" applyAlignment="1" applyProtection="1">
      <alignment horizontal="center"/>
    </xf>
    <xf numFmtId="0" fontId="2" fillId="0" borderId="0" xfId="2109" applyFont="1" applyAlignment="1">
      <alignment wrapText="1"/>
    </xf>
    <xf numFmtId="0" fontId="2" fillId="0" borderId="0" xfId="2109" applyFont="1" applyAlignment="1">
      <alignment horizontal="left" vertical="top" wrapText="1"/>
    </xf>
    <xf numFmtId="0" fontId="2" fillId="0" borderId="0" xfId="2144" applyFont="1" applyAlignment="1">
      <alignment horizontal="justify" vertical="justify" wrapText="1"/>
    </xf>
    <xf numFmtId="210" fontId="4" fillId="0" borderId="0" xfId="0" applyNumberFormat="1" applyFont="1" applyFill="1"/>
    <xf numFmtId="0" fontId="2" fillId="0" borderId="0" xfId="2109" applyFont="1" applyAlignment="1">
      <alignment horizontal="justify" vertical="justify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19" fillId="96" borderId="0" xfId="0" applyFont="1" applyFill="1" applyAlignment="1">
      <alignment horizontal="center"/>
    </xf>
    <xf numFmtId="0" fontId="17" fillId="97" borderId="0" xfId="0" applyFont="1" applyFill="1" applyAlignment="1">
      <alignment horizontal="left"/>
    </xf>
    <xf numFmtId="49" fontId="173" fillId="96" borderId="39" xfId="0" applyNumberFormat="1" applyFont="1" applyFill="1" applyBorder="1" applyAlignment="1">
      <alignment horizontal="left"/>
    </xf>
    <xf numFmtId="49" fontId="173" fillId="0" borderId="42" xfId="0" applyNumberFormat="1" applyFont="1" applyFill="1" applyBorder="1" applyAlignment="1">
      <alignment horizontal="center"/>
    </xf>
    <xf numFmtId="49" fontId="173" fillId="0" borderId="2" xfId="0" applyNumberFormat="1" applyFont="1" applyFill="1" applyBorder="1" applyAlignment="1">
      <alignment horizontal="center"/>
    </xf>
    <xf numFmtId="49" fontId="173" fillId="0" borderId="43" xfId="0" applyNumberFormat="1" applyFont="1" applyFill="1" applyBorder="1" applyAlignment="1">
      <alignment horizontal="center"/>
    </xf>
    <xf numFmtId="49" fontId="173" fillId="0" borderId="44" xfId="0" applyNumberFormat="1" applyFont="1" applyFill="1" applyBorder="1" applyAlignment="1">
      <alignment horizontal="center"/>
    </xf>
    <xf numFmtId="49" fontId="173" fillId="0" borderId="1" xfId="0" applyNumberFormat="1" applyFont="1" applyFill="1" applyBorder="1" applyAlignment="1">
      <alignment horizontal="center"/>
    </xf>
    <xf numFmtId="49" fontId="173" fillId="0" borderId="23" xfId="0" applyNumberFormat="1" applyFont="1" applyFill="1" applyBorder="1" applyAlignment="1">
      <alignment horizontal="center"/>
    </xf>
  </cellXfs>
  <cellStyles count="2733">
    <cellStyle name=" 1" xfId="187" xr:uid="{00000000-0005-0000-0000-0000E6000000}"/>
    <cellStyle name="__normal" xfId="116" xr:uid="{00000000-0005-0000-0000-000093000000}"/>
    <cellStyle name="_alpina" xfId="172" xr:uid="{00000000-0005-0000-0000-0000D5000000}"/>
    <cellStyle name="_alpina 2" xfId="164" xr:uid="{00000000-0005-0000-0000-0000CC000000}"/>
    <cellStyle name="_dostop" xfId="122" xr:uid="{00000000-0005-0000-0000-00009B000000}"/>
    <cellStyle name="_dostop 2" xfId="32" xr:uid="{00000000-0005-0000-0000-000027000000}"/>
    <cellStyle name="_Elbego_AC BAZA LOGATEC ČISTILNA NAPRAVA_261" xfId="206" xr:uid="{00000000-0005-0000-0000-0000FA000000}"/>
    <cellStyle name="_elinam_DS7400 požar_572" xfId="73" xr:uid="{00000000-0005-0000-0000-00005B000000}"/>
    <cellStyle name="_List10" xfId="134" xr:uid="{00000000-0005-0000-0000-0000A8000000}"/>
    <cellStyle name="_zahtevek" xfId="186" xr:uid="{00000000-0005-0000-0000-0000E5000000}"/>
    <cellStyle name="_zahtevek_1" xfId="68" xr:uid="{00000000-0005-0000-0000-000055000000}"/>
    <cellStyle name="20 % – Poudarek1 2" xfId="170" xr:uid="{00000000-0005-0000-0000-0000D3000000}"/>
    <cellStyle name="20 % – Poudarek1 2 2" xfId="162" xr:uid="{00000000-0005-0000-0000-0000CA000000}"/>
    <cellStyle name="20 % – Poudarek1 2 2 2" xfId="218" xr:uid="{00000000-0005-0000-0000-000008010000}"/>
    <cellStyle name="20 % – Poudarek1 2 3" xfId="179" xr:uid="{00000000-0005-0000-0000-0000DE000000}"/>
    <cellStyle name="20 % – Poudarek1 3" xfId="191" xr:uid="{00000000-0005-0000-0000-0000EA000000}"/>
    <cellStyle name="20 % – Poudarek2 2" xfId="235" xr:uid="{00000000-0005-0000-0000-00001B010000}"/>
    <cellStyle name="20 % – Poudarek2 2 2" xfId="236" xr:uid="{00000000-0005-0000-0000-00001C010000}"/>
    <cellStyle name="20 % – Poudarek2 2 2 2" xfId="237" xr:uid="{00000000-0005-0000-0000-00001D010000}"/>
    <cellStyle name="20 % – Poudarek2 2 3" xfId="238" xr:uid="{00000000-0005-0000-0000-00001E010000}"/>
    <cellStyle name="20 % – Poudarek2 3" xfId="243" xr:uid="{00000000-0005-0000-0000-000023010000}"/>
    <cellStyle name="20 % – Poudarek3 2" xfId="244" xr:uid="{00000000-0005-0000-0000-000024010000}"/>
    <cellStyle name="20 % – Poudarek3 2 2" xfId="246" xr:uid="{00000000-0005-0000-0000-000026010000}"/>
    <cellStyle name="20 % – Poudarek3 2 2 2" xfId="48" xr:uid="{00000000-0005-0000-0000-00003B000000}"/>
    <cellStyle name="20 % – Poudarek3 2 3" xfId="248" xr:uid="{00000000-0005-0000-0000-000028010000}"/>
    <cellStyle name="20 % – Poudarek3 3" xfId="253" xr:uid="{00000000-0005-0000-0000-00002D010000}"/>
    <cellStyle name="20 % – Poudarek4 2" xfId="255" xr:uid="{00000000-0005-0000-0000-00002F010000}"/>
    <cellStyle name="20 % – Poudarek4 2 2" xfId="256" xr:uid="{00000000-0005-0000-0000-000030010000}"/>
    <cellStyle name="20 % – Poudarek4 2 2 2" xfId="257" xr:uid="{00000000-0005-0000-0000-000031010000}"/>
    <cellStyle name="20 % – Poudarek4 2 3" xfId="263" xr:uid="{00000000-0005-0000-0000-000037010000}"/>
    <cellStyle name="20 % – Poudarek4 2 4" xfId="264" xr:uid="{00000000-0005-0000-0000-000038010000}"/>
    <cellStyle name="20 % – Poudarek4 3" xfId="267" xr:uid="{00000000-0005-0000-0000-00003B010000}"/>
    <cellStyle name="20 % – Poudarek5 2" xfId="268" xr:uid="{00000000-0005-0000-0000-00003C010000}"/>
    <cellStyle name="20 % – Poudarek5 2 2" xfId="269" xr:uid="{00000000-0005-0000-0000-00003D010000}"/>
    <cellStyle name="20 % – Poudarek5 2 2 2" xfId="273" xr:uid="{00000000-0005-0000-0000-000041010000}"/>
    <cellStyle name="20 % – Poudarek5 2 3" xfId="276" xr:uid="{00000000-0005-0000-0000-000044010000}"/>
    <cellStyle name="20 % – Poudarek5 2 4" xfId="279" xr:uid="{00000000-0005-0000-0000-000047010000}"/>
    <cellStyle name="20 % – Poudarek5 3" xfId="281" xr:uid="{00000000-0005-0000-0000-000049010000}"/>
    <cellStyle name="20 % – Poudarek6 2" xfId="283" xr:uid="{00000000-0005-0000-0000-00004B010000}"/>
    <cellStyle name="20 % – Poudarek6 2 2" xfId="284" xr:uid="{00000000-0005-0000-0000-00004C010000}"/>
    <cellStyle name="20 % – Poudarek6 2 2 2" xfId="181" xr:uid="{00000000-0005-0000-0000-0000E0000000}"/>
    <cellStyle name="20 % – Poudarek6 2 3" xfId="285" xr:uid="{00000000-0005-0000-0000-00004D010000}"/>
    <cellStyle name="20 % – Poudarek6 2 4" xfId="286" xr:uid="{00000000-0005-0000-0000-00004E010000}"/>
    <cellStyle name="20 % – Poudarek6 3" xfId="289" xr:uid="{00000000-0005-0000-0000-000051010000}"/>
    <cellStyle name="20% - Accent1 2" xfId="249" xr:uid="{00000000-0005-0000-0000-000029010000}"/>
    <cellStyle name="20% - Accent1 2 2" xfId="291" xr:uid="{00000000-0005-0000-0000-000053010000}"/>
    <cellStyle name="20% - Accent1 2 2 2" xfId="295" xr:uid="{00000000-0005-0000-0000-000057010000}"/>
    <cellStyle name="20% - Accent1 2 3" xfId="299" xr:uid="{00000000-0005-0000-0000-00005B010000}"/>
    <cellStyle name="20% - Accent1 2 3 2" xfId="300" xr:uid="{00000000-0005-0000-0000-00005C010000}"/>
    <cellStyle name="20% - Accent1 2 4" xfId="306" xr:uid="{00000000-0005-0000-0000-000062010000}"/>
    <cellStyle name="20% - Accent1 2 5" xfId="308" xr:uid="{00000000-0005-0000-0000-000064010000}"/>
    <cellStyle name="20% - Accent1 2 6" xfId="311" xr:uid="{00000000-0005-0000-0000-000067010000}"/>
    <cellStyle name="20% - Accent1 2 7" xfId="315" xr:uid="{00000000-0005-0000-0000-00006B010000}"/>
    <cellStyle name="20% - Accent1 2 8" xfId="317" xr:uid="{00000000-0005-0000-0000-00006D010000}"/>
    <cellStyle name="20% - Accent1 2_B" xfId="322" xr:uid="{00000000-0005-0000-0000-000072010000}"/>
    <cellStyle name="20% - Accent1 3" xfId="324" xr:uid="{00000000-0005-0000-0000-000074010000}"/>
    <cellStyle name="20% - Accent1 3 2" xfId="329" xr:uid="{00000000-0005-0000-0000-000079010000}"/>
    <cellStyle name="20% - Accent1 3 2 2" xfId="332" xr:uid="{00000000-0005-0000-0000-00007C010000}"/>
    <cellStyle name="20% - Accent1 3 3" xfId="338" xr:uid="{00000000-0005-0000-0000-000082010000}"/>
    <cellStyle name="20% - Accent1 3 3 2" xfId="100" xr:uid="{00000000-0005-0000-0000-00007E000000}"/>
    <cellStyle name="20% - Accent1 3 4" xfId="342" xr:uid="{00000000-0005-0000-0000-000086010000}"/>
    <cellStyle name="20% - Accent1 3 5" xfId="346" xr:uid="{00000000-0005-0000-0000-00008A010000}"/>
    <cellStyle name="20% - Accent1 3 6" xfId="350" xr:uid="{00000000-0005-0000-0000-00008E010000}"/>
    <cellStyle name="20% - Accent1 3 7" xfId="354" xr:uid="{00000000-0005-0000-0000-000092010000}"/>
    <cellStyle name="20% - Accent1 3_B" xfId="358" xr:uid="{00000000-0005-0000-0000-000096010000}"/>
    <cellStyle name="20% - Accent1 4" xfId="360" xr:uid="{00000000-0005-0000-0000-000098010000}"/>
    <cellStyle name="20% - Accent1 4 2" xfId="362" xr:uid="{00000000-0005-0000-0000-00009A010000}"/>
    <cellStyle name="20% - Accent1 4 2 2" xfId="371" xr:uid="{00000000-0005-0000-0000-0000A3010000}"/>
    <cellStyle name="20% - Accent1 4 3" xfId="372" xr:uid="{00000000-0005-0000-0000-0000A4010000}"/>
    <cellStyle name="20% - Accent1 4 3 2" xfId="374" xr:uid="{00000000-0005-0000-0000-0000A6010000}"/>
    <cellStyle name="20% - Accent1 4 4" xfId="375" xr:uid="{00000000-0005-0000-0000-0000A7010000}"/>
    <cellStyle name="20% - Accent1 4 5" xfId="376" xr:uid="{00000000-0005-0000-0000-0000A8010000}"/>
    <cellStyle name="20% - Accent1 4 6" xfId="378" xr:uid="{00000000-0005-0000-0000-0000AA010000}"/>
    <cellStyle name="20% - Accent1 4 7" xfId="383" xr:uid="{00000000-0005-0000-0000-0000AF010000}"/>
    <cellStyle name="20% - Accent1 4_B" xfId="391" xr:uid="{00000000-0005-0000-0000-0000B7010000}"/>
    <cellStyle name="20% - Accent1 5" xfId="393" xr:uid="{00000000-0005-0000-0000-0000B9010000}"/>
    <cellStyle name="20% - Accent1 5 2" xfId="394" xr:uid="{00000000-0005-0000-0000-0000BA010000}"/>
    <cellStyle name="20% - Accent1 5 2 2" xfId="397" xr:uid="{00000000-0005-0000-0000-0000BD010000}"/>
    <cellStyle name="20% - Accent1 5 3" xfId="404" xr:uid="{00000000-0005-0000-0000-0000C4010000}"/>
    <cellStyle name="20% - Accent1 5 3 2" xfId="406" xr:uid="{00000000-0005-0000-0000-0000C6010000}"/>
    <cellStyle name="20% - Accent1 5 4" xfId="408" xr:uid="{00000000-0005-0000-0000-0000C8010000}"/>
    <cellStyle name="20% - Accent1 5 5" xfId="415" xr:uid="{00000000-0005-0000-0000-0000CF010000}"/>
    <cellStyle name="20% - Accent1 5 6" xfId="418" xr:uid="{00000000-0005-0000-0000-0000D2010000}"/>
    <cellStyle name="20% - Accent1 5 7" xfId="420" xr:uid="{00000000-0005-0000-0000-0000D4010000}"/>
    <cellStyle name="20% - Accent1 5_B" xfId="426" xr:uid="{00000000-0005-0000-0000-0000DA010000}"/>
    <cellStyle name="20% - Accent2 2" xfId="430" xr:uid="{00000000-0005-0000-0000-0000DE010000}"/>
    <cellStyle name="20% - Accent2 2 2" xfId="435" xr:uid="{00000000-0005-0000-0000-0000E3010000}"/>
    <cellStyle name="20% - Accent2 2 2 2" xfId="440" xr:uid="{00000000-0005-0000-0000-0000E8010000}"/>
    <cellStyle name="20% - Accent2 2 3" xfId="441" xr:uid="{00000000-0005-0000-0000-0000E9010000}"/>
    <cellStyle name="20% - Accent2 2 3 2" xfId="99" xr:uid="{00000000-0005-0000-0000-00007D000000}"/>
    <cellStyle name="20% - Accent2 2 4" xfId="447" xr:uid="{00000000-0005-0000-0000-0000EF010000}"/>
    <cellStyle name="20% - Accent2 2 5" xfId="450" xr:uid="{00000000-0005-0000-0000-0000F2010000}"/>
    <cellStyle name="20% - Accent2 2 6" xfId="453" xr:uid="{00000000-0005-0000-0000-0000F5010000}"/>
    <cellStyle name="20% - Accent2 2 7" xfId="458" xr:uid="{00000000-0005-0000-0000-0000FA010000}"/>
    <cellStyle name="20% - Accent2 2 8" xfId="460" xr:uid="{00000000-0005-0000-0000-0000FC010000}"/>
    <cellStyle name="20% - Accent2 2_B" xfId="92" xr:uid="{00000000-0005-0000-0000-000074000000}"/>
    <cellStyle name="20% - Accent2 3" xfId="462" xr:uid="{00000000-0005-0000-0000-0000FE010000}"/>
    <cellStyle name="20% - Accent2 3 2" xfId="464" xr:uid="{00000000-0005-0000-0000-000000020000}"/>
    <cellStyle name="20% - Accent2 3 2 2" xfId="251" xr:uid="{00000000-0005-0000-0000-00002B010000}"/>
    <cellStyle name="20% - Accent2 3 3" xfId="466" xr:uid="{00000000-0005-0000-0000-000002020000}"/>
    <cellStyle name="20% - Accent2 3 3 2" xfId="265" xr:uid="{00000000-0005-0000-0000-000039010000}"/>
    <cellStyle name="20% - Accent2 3 4" xfId="105" xr:uid="{00000000-0005-0000-0000-000086000000}"/>
    <cellStyle name="20% - Accent2 3 5" xfId="470" xr:uid="{00000000-0005-0000-0000-000006020000}"/>
    <cellStyle name="20% - Accent2 3 6" xfId="473" xr:uid="{00000000-0005-0000-0000-000009020000}"/>
    <cellStyle name="20% - Accent2 3 7" xfId="477" xr:uid="{00000000-0005-0000-0000-00000D020000}"/>
    <cellStyle name="20% - Accent2 3_B" xfId="481" xr:uid="{00000000-0005-0000-0000-000011020000}"/>
    <cellStyle name="20% - Accent2 4" xfId="124" xr:uid="{00000000-0005-0000-0000-00009D000000}"/>
    <cellStyle name="20% - Accent2 4 2" xfId="29" xr:uid="{00000000-0005-0000-0000-000024000000}"/>
    <cellStyle name="20% - Accent2 4 2 2" xfId="484" xr:uid="{00000000-0005-0000-0000-000014020000}"/>
    <cellStyle name="20% - Accent2 4 3" xfId="489" xr:uid="{00000000-0005-0000-0000-000019020000}"/>
    <cellStyle name="20% - Accent2 4 3 2" xfId="491" xr:uid="{00000000-0005-0000-0000-00001B020000}"/>
    <cellStyle name="20% - Accent2 4 4" xfId="495" xr:uid="{00000000-0005-0000-0000-00001F020000}"/>
    <cellStyle name="20% - Accent2 4 5" xfId="66" xr:uid="{00000000-0005-0000-0000-000053000000}"/>
    <cellStyle name="20% - Accent2 4 6" xfId="498" xr:uid="{00000000-0005-0000-0000-000022020000}"/>
    <cellStyle name="20% - Accent2 4 7" xfId="505" xr:uid="{00000000-0005-0000-0000-000029020000}"/>
    <cellStyle name="20% - Accent2 4_B" xfId="510" xr:uid="{00000000-0005-0000-0000-00002E020000}"/>
    <cellStyle name="20% - Accent2 5" xfId="512" xr:uid="{00000000-0005-0000-0000-000030020000}"/>
    <cellStyle name="20% - Accent2 5 2" xfId="513" xr:uid="{00000000-0005-0000-0000-000031020000}"/>
    <cellStyle name="20% - Accent2 5 2 2" xfId="515" xr:uid="{00000000-0005-0000-0000-000033020000}"/>
    <cellStyle name="20% - Accent2 5 3" xfId="521" xr:uid="{00000000-0005-0000-0000-000039020000}"/>
    <cellStyle name="20% - Accent2 5 3 2" xfId="528" xr:uid="{00000000-0005-0000-0000-000040020000}"/>
    <cellStyle name="20% - Accent2 5 4" xfId="533" xr:uid="{00000000-0005-0000-0000-000045020000}"/>
    <cellStyle name="20% - Accent2 5 5" xfId="540" xr:uid="{00000000-0005-0000-0000-00004C020000}"/>
    <cellStyle name="20% - Accent2 5 6" xfId="542" xr:uid="{00000000-0005-0000-0000-00004E020000}"/>
    <cellStyle name="20% - Accent2 5 7" xfId="548" xr:uid="{00000000-0005-0000-0000-000054020000}"/>
    <cellStyle name="20% - Accent2 5_B" xfId="553" xr:uid="{00000000-0005-0000-0000-000059020000}"/>
    <cellStyle name="20% - Accent3 2" xfId="75" xr:uid="{00000000-0005-0000-0000-00005E000000}"/>
    <cellStyle name="20% - Accent3 2 2" xfId="557" xr:uid="{00000000-0005-0000-0000-00005D020000}"/>
    <cellStyle name="20% - Accent3 2 2 2" xfId="403" xr:uid="{00000000-0005-0000-0000-0000C3010000}"/>
    <cellStyle name="20% - Accent3 2 3" xfId="558" xr:uid="{00000000-0005-0000-0000-00005E020000}"/>
    <cellStyle name="20% - Accent3 2 3 2" xfId="561" xr:uid="{00000000-0005-0000-0000-000061020000}"/>
    <cellStyle name="20% - Accent3 2 4" xfId="565" xr:uid="{00000000-0005-0000-0000-000065020000}"/>
    <cellStyle name="20% - Accent3 2 5" xfId="566" xr:uid="{00000000-0005-0000-0000-000066020000}"/>
    <cellStyle name="20% - Accent3 2 6" xfId="70" xr:uid="{00000000-0005-0000-0000-000057000000}"/>
    <cellStyle name="20% - Accent3 2 7" xfId="40" xr:uid="{00000000-0005-0000-0000-000032000000}"/>
    <cellStyle name="20% - Accent3 2_B" xfId="411" xr:uid="{00000000-0005-0000-0000-0000CB010000}"/>
    <cellStyle name="20% - Accent3 3" xfId="76" xr:uid="{00000000-0005-0000-0000-000060000000}"/>
    <cellStyle name="20% - Accent3 3 2" xfId="571" xr:uid="{00000000-0005-0000-0000-00006B020000}"/>
    <cellStyle name="20% - Accent3 3 2 2" xfId="525" xr:uid="{00000000-0005-0000-0000-00003D020000}"/>
    <cellStyle name="20% - Accent3 3 3" xfId="572" xr:uid="{00000000-0005-0000-0000-00006C020000}"/>
    <cellStyle name="20% - Accent3 3 3 2" xfId="575" xr:uid="{00000000-0005-0000-0000-00006F020000}"/>
    <cellStyle name="20% - Accent3 3 4" xfId="576" xr:uid="{00000000-0005-0000-0000-000070020000}"/>
    <cellStyle name="20% - Accent3 3 5" xfId="577" xr:uid="{00000000-0005-0000-0000-000071020000}"/>
    <cellStyle name="20% - Accent3 3 6" xfId="59" xr:uid="{00000000-0005-0000-0000-00004A000000}"/>
    <cellStyle name="20% - Accent3 3 7" xfId="579" xr:uid="{00000000-0005-0000-0000-000073020000}"/>
    <cellStyle name="20% - Accent3 3_B" xfId="583" xr:uid="{00000000-0005-0000-0000-000077020000}"/>
    <cellStyle name="20% - Accent3 4" xfId="584" xr:uid="{00000000-0005-0000-0000-000078020000}"/>
    <cellStyle name="20% - Accent3 4 2" xfId="589" xr:uid="{00000000-0005-0000-0000-00007D020000}"/>
    <cellStyle name="20% - Accent3 4 2 2" xfId="594" xr:uid="{00000000-0005-0000-0000-000082020000}"/>
    <cellStyle name="20% - Accent3 4 3" xfId="597" xr:uid="{00000000-0005-0000-0000-000085020000}"/>
    <cellStyle name="20% - Accent3 4 3 2" xfId="599" xr:uid="{00000000-0005-0000-0000-000087020000}"/>
    <cellStyle name="20% - Accent3 4 4" xfId="12" xr:uid="{00000000-0005-0000-0000-00000F000000}"/>
    <cellStyle name="20% - Accent3 4 5" xfId="27" xr:uid="{00000000-0005-0000-0000-000022000000}"/>
    <cellStyle name="20% - Accent3 4 6" xfId="600" xr:uid="{00000000-0005-0000-0000-000088020000}"/>
    <cellStyle name="20% - Accent3 4 7" xfId="608" xr:uid="{00000000-0005-0000-0000-000090020000}"/>
    <cellStyle name="20% - Accent3 4_B" xfId="58" xr:uid="{00000000-0005-0000-0000-000049000000}"/>
    <cellStyle name="20% - Accent3 5" xfId="609" xr:uid="{00000000-0005-0000-0000-000091020000}"/>
    <cellStyle name="20% - Accent3 5 2" xfId="610" xr:uid="{00000000-0005-0000-0000-000092020000}"/>
    <cellStyle name="20% - Accent3 5 2 2" xfId="617" xr:uid="{00000000-0005-0000-0000-000099020000}"/>
    <cellStyle name="20% - Accent3 5 3" xfId="590" xr:uid="{00000000-0005-0000-0000-00007E020000}"/>
    <cellStyle name="20% - Accent3 5 3 2" xfId="622" xr:uid="{00000000-0005-0000-0000-00009E020000}"/>
    <cellStyle name="20% - Accent3 5 4" xfId="623" xr:uid="{00000000-0005-0000-0000-00009F020000}"/>
    <cellStyle name="20% - Accent3 5 5" xfId="629" xr:uid="{00000000-0005-0000-0000-0000A5020000}"/>
    <cellStyle name="20% - Accent3 5 6" xfId="632" xr:uid="{00000000-0005-0000-0000-0000A8020000}"/>
    <cellStyle name="20% - Accent3 5 7" xfId="638" xr:uid="{00000000-0005-0000-0000-0000AE020000}"/>
    <cellStyle name="20% - Accent3 5_B" xfId="23" xr:uid="{00000000-0005-0000-0000-00001C000000}"/>
    <cellStyle name="20% - Accent4 2" xfId="639" xr:uid="{00000000-0005-0000-0000-0000AF020000}"/>
    <cellStyle name="20% - Accent4 2 2" xfId="643" xr:uid="{00000000-0005-0000-0000-0000B3020000}"/>
    <cellStyle name="20% - Accent4 2 2 2" xfId="648" xr:uid="{00000000-0005-0000-0000-0000B8020000}"/>
    <cellStyle name="20% - Accent4 2 3" xfId="651" xr:uid="{00000000-0005-0000-0000-0000BB020000}"/>
    <cellStyle name="20% - Accent4 2 3 2" xfId="654" xr:uid="{00000000-0005-0000-0000-0000BE020000}"/>
    <cellStyle name="20% - Accent4 2 4" xfId="649" xr:uid="{00000000-0005-0000-0000-0000B9020000}"/>
    <cellStyle name="20% - Accent4 2 5" xfId="658" xr:uid="{00000000-0005-0000-0000-0000C2020000}"/>
    <cellStyle name="20% - Accent4 2 6" xfId="664" xr:uid="{00000000-0005-0000-0000-0000C8020000}"/>
    <cellStyle name="20% - Accent4 2 7" xfId="671" xr:uid="{00000000-0005-0000-0000-0000CF020000}"/>
    <cellStyle name="20% - Accent4 2 8" xfId="676" xr:uid="{00000000-0005-0000-0000-0000D4020000}"/>
    <cellStyle name="20% - Accent4 2 9" xfId="680" xr:uid="{00000000-0005-0000-0000-0000D8020000}"/>
    <cellStyle name="20% - Accent4 2_B" xfId="536" xr:uid="{00000000-0005-0000-0000-000048020000}"/>
    <cellStyle name="20% - Accent4 3" xfId="180" xr:uid="{00000000-0005-0000-0000-0000DF000000}"/>
    <cellStyle name="20% - Accent4 3 2" xfId="684" xr:uid="{00000000-0005-0000-0000-0000DC020000}"/>
    <cellStyle name="20% - Accent4 3 2 2" xfId="687" xr:uid="{00000000-0005-0000-0000-0000DF020000}"/>
    <cellStyle name="20% - Accent4 3 3" xfId="690" xr:uid="{00000000-0005-0000-0000-0000E2020000}"/>
    <cellStyle name="20% - Accent4 3 3 2" xfId="168" xr:uid="{00000000-0005-0000-0000-0000D1000000}"/>
    <cellStyle name="20% - Accent4 3 4" xfId="655" xr:uid="{00000000-0005-0000-0000-0000BF020000}"/>
    <cellStyle name="20% - Accent4 3 5" xfId="694" xr:uid="{00000000-0005-0000-0000-0000E6020000}"/>
    <cellStyle name="20% - Accent4 3 6" xfId="700" xr:uid="{00000000-0005-0000-0000-0000EC020000}"/>
    <cellStyle name="20% - Accent4 3 7" xfId="709" xr:uid="{00000000-0005-0000-0000-0000F5020000}"/>
    <cellStyle name="20% - Accent4 3_B" xfId="714" xr:uid="{00000000-0005-0000-0000-0000FA020000}"/>
    <cellStyle name="20% - Accent4 4" xfId="715" xr:uid="{00000000-0005-0000-0000-0000FB020000}"/>
    <cellStyle name="20% - Accent4 4 2" xfId="718" xr:uid="{00000000-0005-0000-0000-0000FE020000}"/>
    <cellStyle name="20% - Accent4 4 2 2" xfId="384" xr:uid="{00000000-0005-0000-0000-0000B0010000}"/>
    <cellStyle name="20% - Accent4 4 3" xfId="721" xr:uid="{00000000-0005-0000-0000-000001030000}"/>
    <cellStyle name="20% - Accent4 4 3 2" xfId="422" xr:uid="{00000000-0005-0000-0000-0000D6010000}"/>
    <cellStyle name="20% - Accent4 4 4" xfId="726" xr:uid="{00000000-0005-0000-0000-000006030000}"/>
    <cellStyle name="20% - Accent4 4 5" xfId="730" xr:uid="{00000000-0005-0000-0000-00000A030000}"/>
    <cellStyle name="20% - Accent4 4 6" xfId="734" xr:uid="{00000000-0005-0000-0000-00000E030000}"/>
    <cellStyle name="20% - Accent4 4 7" xfId="743" xr:uid="{00000000-0005-0000-0000-000017030000}"/>
    <cellStyle name="20% - Accent4 4_B" xfId="262" xr:uid="{00000000-0005-0000-0000-000036010000}"/>
    <cellStyle name="20% - Accent4 5" xfId="747" xr:uid="{00000000-0005-0000-0000-00001B030000}"/>
    <cellStyle name="20% - Accent4 5 2" xfId="752" xr:uid="{00000000-0005-0000-0000-000020030000}"/>
    <cellStyle name="20% - Accent4 5 2 2" xfId="504" xr:uid="{00000000-0005-0000-0000-000028020000}"/>
    <cellStyle name="20% - Accent4 5 3" xfId="616" xr:uid="{00000000-0005-0000-0000-000098020000}"/>
    <cellStyle name="20% - Accent4 5 3 2" xfId="547" xr:uid="{00000000-0005-0000-0000-000053020000}"/>
    <cellStyle name="20% - Accent4 5 4" xfId="759" xr:uid="{00000000-0005-0000-0000-000027030000}"/>
    <cellStyle name="20% - Accent4 5 5" xfId="767" xr:uid="{00000000-0005-0000-0000-00002F030000}"/>
    <cellStyle name="20% - Accent4 5 6" xfId="86" xr:uid="{00000000-0005-0000-0000-00006D000000}"/>
    <cellStyle name="20% - Accent4 5 7" xfId="773" xr:uid="{00000000-0005-0000-0000-000035030000}"/>
    <cellStyle name="20% - Accent4 5_B" xfId="776" xr:uid="{00000000-0005-0000-0000-000038030000}"/>
    <cellStyle name="20% - Accent5 2" xfId="781" xr:uid="{00000000-0005-0000-0000-00003D030000}"/>
    <cellStyle name="20% - Accent5 2 2" xfId="784" xr:uid="{00000000-0005-0000-0000-000040030000}"/>
    <cellStyle name="20% - Accent5 2 2 2" xfId="785" xr:uid="{00000000-0005-0000-0000-000041030000}"/>
    <cellStyle name="20% - Accent5 2 3" xfId="786" xr:uid="{00000000-0005-0000-0000-000042030000}"/>
    <cellStyle name="20% - Accent5 2 3 2" xfId="459" xr:uid="{00000000-0005-0000-0000-0000FB010000}"/>
    <cellStyle name="20% - Accent5 2 4" xfId="688" xr:uid="{00000000-0005-0000-0000-0000E0020000}"/>
    <cellStyle name="20% - Accent5 2 5" xfId="787" xr:uid="{00000000-0005-0000-0000-000043030000}"/>
    <cellStyle name="20% - Accent5 2 6" xfId="792" xr:uid="{00000000-0005-0000-0000-000048030000}"/>
    <cellStyle name="20% - Accent5 2 7" xfId="798" xr:uid="{00000000-0005-0000-0000-00004E030000}"/>
    <cellStyle name="20% - Accent5 2 8" xfId="804" xr:uid="{00000000-0005-0000-0000-000054030000}"/>
    <cellStyle name="20% - Accent5 2 9" xfId="809" xr:uid="{00000000-0005-0000-0000-000059030000}"/>
    <cellStyle name="20% - Accent5 2_B" xfId="628" xr:uid="{00000000-0005-0000-0000-0000A4020000}"/>
    <cellStyle name="20% - Accent5 3" xfId="815" xr:uid="{00000000-0005-0000-0000-00005F030000}"/>
    <cellStyle name="20% - Accent5 3 2" xfId="136" xr:uid="{00000000-0005-0000-0000-0000AA000000}"/>
    <cellStyle name="20% - Accent5 3 2 2" xfId="429" xr:uid="{00000000-0005-0000-0000-0000DD010000}"/>
    <cellStyle name="20% - Accent5 3 3" xfId="157" xr:uid="{00000000-0005-0000-0000-0000C3000000}"/>
    <cellStyle name="20% - Accent5 3 3 2" xfId="74" xr:uid="{00000000-0005-0000-0000-00005D000000}"/>
    <cellStyle name="20% - Accent5 3 4" xfId="169" xr:uid="{00000000-0005-0000-0000-0000D2000000}"/>
    <cellStyle name="20% - Accent5 3 5" xfId="121" xr:uid="{00000000-0005-0000-0000-00009A000000}"/>
    <cellStyle name="20% - Accent5 3 6" xfId="143" xr:uid="{00000000-0005-0000-0000-0000B3000000}"/>
    <cellStyle name="20% - Accent5 3 7" xfId="821" xr:uid="{00000000-0005-0000-0000-000065030000}"/>
    <cellStyle name="20% - Accent5 3_B" xfId="824" xr:uid="{00000000-0005-0000-0000-000068030000}"/>
    <cellStyle name="20% - Accent5 4" xfId="368" xr:uid="{00000000-0005-0000-0000-0000A0010000}"/>
    <cellStyle name="20% - Accent5 4 2" xfId="826" xr:uid="{00000000-0005-0000-0000-00006A030000}"/>
    <cellStyle name="20% - Accent5 4 2 2" xfId="827" xr:uid="{00000000-0005-0000-0000-00006B030000}"/>
    <cellStyle name="20% - Accent5 4 3" xfId="829" xr:uid="{00000000-0005-0000-0000-00006D030000}"/>
    <cellStyle name="20% - Accent5 4 3 2" xfId="674" xr:uid="{00000000-0005-0000-0000-0000D2020000}"/>
    <cellStyle name="20% - Accent5 4 4" xfId="833" xr:uid="{00000000-0005-0000-0000-000071030000}"/>
    <cellStyle name="20% - Accent5 4 5" xfId="274" xr:uid="{00000000-0005-0000-0000-000042010000}"/>
    <cellStyle name="20% - Accent5 4 6" xfId="834" xr:uid="{00000000-0005-0000-0000-000072030000}"/>
    <cellStyle name="20% - Accent5 4 7" xfId="836" xr:uid="{00000000-0005-0000-0000-000074030000}"/>
    <cellStyle name="20% - Accent5 4_B" xfId="847" xr:uid="{00000000-0005-0000-0000-00007F030000}"/>
    <cellStyle name="20% - Accent5 5" xfId="854" xr:uid="{00000000-0005-0000-0000-000086030000}"/>
    <cellStyle name="20% - Accent5 5 2" xfId="858" xr:uid="{00000000-0005-0000-0000-00008A030000}"/>
    <cellStyle name="20% - Accent5 5 2 2" xfId="860" xr:uid="{00000000-0005-0000-0000-00008C030000}"/>
    <cellStyle name="20% - Accent5 5 3" xfId="864" xr:uid="{00000000-0005-0000-0000-000090030000}"/>
    <cellStyle name="20% - Accent5 5 3 2" xfId="800" xr:uid="{00000000-0005-0000-0000-000050030000}"/>
    <cellStyle name="20% - Accent5 5 4" xfId="870" xr:uid="{00000000-0005-0000-0000-000096030000}"/>
    <cellStyle name="20% - Accent5 5 5" xfId="874" xr:uid="{00000000-0005-0000-0000-00009A030000}"/>
    <cellStyle name="20% - Accent5 5 6" xfId="880" xr:uid="{00000000-0005-0000-0000-0000A0030000}"/>
    <cellStyle name="20% - Accent5 5 7" xfId="884" xr:uid="{00000000-0005-0000-0000-0000A4030000}"/>
    <cellStyle name="20% - Accent5 5_B" xfId="886" xr:uid="{00000000-0005-0000-0000-0000A6030000}"/>
    <cellStyle name="20% - Accent6 2" xfId="889" xr:uid="{00000000-0005-0000-0000-0000A9030000}"/>
    <cellStyle name="20% - Accent6 2 2" xfId="377" xr:uid="{00000000-0005-0000-0000-0000A9010000}"/>
    <cellStyle name="20% - Accent6 2 2 2" xfId="891" xr:uid="{00000000-0005-0000-0000-0000AB030000}"/>
    <cellStyle name="20% - Accent6 2 3" xfId="380" xr:uid="{00000000-0005-0000-0000-0000AC010000}"/>
    <cellStyle name="20% - Accent6 2 3 2" xfId="54" xr:uid="{00000000-0005-0000-0000-000043000000}"/>
    <cellStyle name="20% - Accent6 2 4" xfId="385" xr:uid="{00000000-0005-0000-0000-0000B1010000}"/>
    <cellStyle name="20% - Accent6 2 5" xfId="892" xr:uid="{00000000-0005-0000-0000-0000AC030000}"/>
    <cellStyle name="20% - Accent6 2 6" xfId="894" xr:uid="{00000000-0005-0000-0000-0000AE030000}"/>
    <cellStyle name="20% - Accent6 2 7" xfId="294" xr:uid="{00000000-0005-0000-0000-000056010000}"/>
    <cellStyle name="20% - Accent6 2 8" xfId="895" xr:uid="{00000000-0005-0000-0000-0000AF030000}"/>
    <cellStyle name="20% - Accent6 2 9" xfId="896" xr:uid="{00000000-0005-0000-0000-0000B0030000}"/>
    <cellStyle name="20% - Accent6 2_B" xfId="761" xr:uid="{00000000-0005-0000-0000-000029030000}"/>
    <cellStyle name="20% - Accent6 3" xfId="108" xr:uid="{00000000-0005-0000-0000-000089000000}"/>
    <cellStyle name="20% - Accent6 3 2" xfId="416" xr:uid="{00000000-0005-0000-0000-0000D0010000}"/>
    <cellStyle name="20% - Accent6 3 2 2" xfId="899" xr:uid="{00000000-0005-0000-0000-0000B3030000}"/>
    <cellStyle name="20% - Accent6 3 3" xfId="419" xr:uid="{00000000-0005-0000-0000-0000D3010000}"/>
    <cellStyle name="20% - Accent6 3 3 2" xfId="901" xr:uid="{00000000-0005-0000-0000-0000B5030000}"/>
    <cellStyle name="20% - Accent6 3 4" xfId="423" xr:uid="{00000000-0005-0000-0000-0000D7010000}"/>
    <cellStyle name="20% - Accent6 3 5" xfId="906" xr:uid="{00000000-0005-0000-0000-0000BA030000}"/>
    <cellStyle name="20% - Accent6 3 6" xfId="910" xr:uid="{00000000-0005-0000-0000-0000BE030000}"/>
    <cellStyle name="20% - Accent6 3 7" xfId="303" xr:uid="{00000000-0005-0000-0000-00005F010000}"/>
    <cellStyle name="20% - Accent6 3_B" xfId="916" xr:uid="{00000000-0005-0000-0000-0000C4030000}"/>
    <cellStyle name="20% - Accent6 4" xfId="373" xr:uid="{00000000-0005-0000-0000-0000A5010000}"/>
    <cellStyle name="20% - Accent6 4 2" xfId="38" xr:uid="{00000000-0005-0000-0000-00002F000000}"/>
    <cellStyle name="20% - Accent6 4 2 2" xfId="917" xr:uid="{00000000-0005-0000-0000-0000C5030000}"/>
    <cellStyle name="20% - Accent6 4 3" xfId="919" xr:uid="{00000000-0005-0000-0000-0000C7030000}"/>
    <cellStyle name="20% - Accent6 4 3 2" xfId="82" xr:uid="{00000000-0005-0000-0000-000069000000}"/>
    <cellStyle name="20% - Accent6 4 4" xfId="923" xr:uid="{00000000-0005-0000-0000-0000CB030000}"/>
    <cellStyle name="20% - Accent6 4 5" xfId="926" xr:uid="{00000000-0005-0000-0000-0000CE030000}"/>
    <cellStyle name="20% - Accent6 4 6" xfId="929" xr:uid="{00000000-0005-0000-0000-0000D1030000}"/>
    <cellStyle name="20% - Accent6 4 7" xfId="932" xr:uid="{00000000-0005-0000-0000-0000D4030000}"/>
    <cellStyle name="20% - Accent6 4_B" xfId="156" xr:uid="{00000000-0005-0000-0000-0000C2000000}"/>
    <cellStyle name="20% - Accent6 5" xfId="934" xr:uid="{00000000-0005-0000-0000-0000D6030000}"/>
    <cellStyle name="20% - Accent6 5 2" xfId="53" xr:uid="{00000000-0005-0000-0000-000041000000}"/>
    <cellStyle name="20% - Accent6 5 2 2" xfId="936" xr:uid="{00000000-0005-0000-0000-0000D8030000}"/>
    <cellStyle name="20% - Accent6 5 3" xfId="174" xr:uid="{00000000-0005-0000-0000-0000D7000000}"/>
    <cellStyle name="20% - Accent6 5 3 2" xfId="938" xr:uid="{00000000-0005-0000-0000-0000DA030000}"/>
    <cellStyle name="20% - Accent6 5 4" xfId="194" xr:uid="{00000000-0005-0000-0000-0000ED000000}"/>
    <cellStyle name="20% - Accent6 5 5" xfId="222" xr:uid="{00000000-0005-0000-0000-00000C010000}"/>
    <cellStyle name="20% - Accent6 5 6" xfId="939" xr:uid="{00000000-0005-0000-0000-0000DB030000}"/>
    <cellStyle name="20% - Accent6 5 7" xfId="941" xr:uid="{00000000-0005-0000-0000-0000DD030000}"/>
    <cellStyle name="20% - Accent6 5_B" xfId="942" xr:uid="{00000000-0005-0000-0000-0000DE030000}"/>
    <cellStyle name="20% - Colore 1" xfId="943" xr:uid="{00000000-0005-0000-0000-0000DF030000}"/>
    <cellStyle name="20% - Colore 2" xfId="946" xr:uid="{00000000-0005-0000-0000-0000E2030000}"/>
    <cellStyle name="20% - Colore 3" xfId="948" xr:uid="{00000000-0005-0000-0000-0000E4030000}"/>
    <cellStyle name="20% - Colore 4" xfId="902" xr:uid="{00000000-0005-0000-0000-0000B6030000}"/>
    <cellStyle name="20% - Colore 5" xfId="949" xr:uid="{00000000-0005-0000-0000-0000E5030000}"/>
    <cellStyle name="20% - Colore 6" xfId="951" xr:uid="{00000000-0005-0000-0000-0000E7030000}"/>
    <cellStyle name="20% - Colore1" xfId="954" xr:uid="{00000000-0005-0000-0000-0000EA030000}"/>
    <cellStyle name="20% - Colore2" xfId="957" xr:uid="{00000000-0005-0000-0000-0000ED030000}"/>
    <cellStyle name="20% - Colore3" xfId="961" xr:uid="{00000000-0005-0000-0000-0000F1030000}"/>
    <cellStyle name="20% - Colore4" xfId="846" xr:uid="{00000000-0005-0000-0000-00007E030000}"/>
    <cellStyle name="20% - Colore5" xfId="963" xr:uid="{00000000-0005-0000-0000-0000F3030000}"/>
    <cellStyle name="20% - Colore6" xfId="965" xr:uid="{00000000-0005-0000-0000-0000F5030000}"/>
    <cellStyle name="40 % – Poudarek1 2" xfId="968" xr:uid="{00000000-0005-0000-0000-0000F8030000}"/>
    <cellStyle name="40 % – Poudarek1 2 2" xfId="410" xr:uid="{00000000-0005-0000-0000-0000CA010000}"/>
    <cellStyle name="40 % – Poudarek1 2 2 2" xfId="971" xr:uid="{00000000-0005-0000-0000-0000FB030000}"/>
    <cellStyle name="40 % – Poudarek1 2 3" xfId="417" xr:uid="{00000000-0005-0000-0000-0000D1010000}"/>
    <cellStyle name="40 % – Poudarek1 3" xfId="976" xr:uid="{00000000-0005-0000-0000-000000040000}"/>
    <cellStyle name="40 % – Poudarek2 2" xfId="207" xr:uid="{00000000-0005-0000-0000-0000FB000000}"/>
    <cellStyle name="40 % – Poudarek2 2 2" xfId="530" xr:uid="{00000000-0005-0000-0000-000042020000}"/>
    <cellStyle name="40 % – Poudarek2 2 2 2" xfId="979" xr:uid="{00000000-0005-0000-0000-000003040000}"/>
    <cellStyle name="40 % – Poudarek2 2 3" xfId="537" xr:uid="{00000000-0005-0000-0000-000049020000}"/>
    <cellStyle name="40 % – Poudarek2 3" xfId="232" xr:uid="{00000000-0005-0000-0000-000017010000}"/>
    <cellStyle name="40 % – Poudarek3 2" xfId="981" xr:uid="{00000000-0005-0000-0000-000005040000}"/>
    <cellStyle name="40 % – Poudarek3 2 2" xfId="624" xr:uid="{00000000-0005-0000-0000-0000A0020000}"/>
    <cellStyle name="40 % – Poudarek3 2 2 2" xfId="129" xr:uid="{00000000-0005-0000-0000-0000A3000000}"/>
    <cellStyle name="40 % – Poudarek3 2 3" xfId="631" xr:uid="{00000000-0005-0000-0000-0000A7020000}"/>
    <cellStyle name="40 % – Poudarek3 2 4" xfId="636" xr:uid="{00000000-0005-0000-0000-0000AC020000}"/>
    <cellStyle name="40 % – Poudarek3 3" xfId="9" xr:uid="{00000000-0005-0000-0000-00000B000000}"/>
    <cellStyle name="40 % – Poudarek4 2" xfId="660" xr:uid="{00000000-0005-0000-0000-0000C4020000}"/>
    <cellStyle name="40 % – Poudarek4 2 2" xfId="753" xr:uid="{00000000-0005-0000-0000-000021030000}"/>
    <cellStyle name="40 % – Poudarek4 2 2 2" xfId="988" xr:uid="{00000000-0005-0000-0000-00000C040000}"/>
    <cellStyle name="40 % – Poudarek4 2 3" xfId="762" xr:uid="{00000000-0005-0000-0000-00002A030000}"/>
    <cellStyle name="40 % – Poudarek4 2 4" xfId="83" xr:uid="{00000000-0005-0000-0000-00006A000000}"/>
    <cellStyle name="40 % – Poudarek4 3" xfId="667" xr:uid="{00000000-0005-0000-0000-0000CB020000}"/>
    <cellStyle name="40 % – Poudarek5 2" xfId="695" xr:uid="{00000000-0005-0000-0000-0000E7020000}"/>
    <cellStyle name="40 % – Poudarek5 2 2" xfId="871" xr:uid="{00000000-0005-0000-0000-000097030000}"/>
    <cellStyle name="40 % – Poudarek5 2 2 2" xfId="989" xr:uid="{00000000-0005-0000-0000-00000D040000}"/>
    <cellStyle name="40 % – Poudarek5 2 3" xfId="875" xr:uid="{00000000-0005-0000-0000-00009B030000}"/>
    <cellStyle name="40 % – Poudarek5 3" xfId="703" xr:uid="{00000000-0005-0000-0000-0000EF020000}"/>
    <cellStyle name="40 % – Poudarek6 2" xfId="732" xr:uid="{00000000-0005-0000-0000-00000C030000}"/>
    <cellStyle name="40 % – Poudarek6 2 2" xfId="197" xr:uid="{00000000-0005-0000-0000-0000F0000000}"/>
    <cellStyle name="40 % – Poudarek6 2 2 2" xfId="990" xr:uid="{00000000-0005-0000-0000-00000E040000}"/>
    <cellStyle name="40 % – Poudarek6 2 3" xfId="225" xr:uid="{00000000-0005-0000-0000-00000F010000}"/>
    <cellStyle name="40 % – Poudarek6 3" xfId="738" xr:uid="{00000000-0005-0000-0000-000012030000}"/>
    <cellStyle name="40% - Accent1 2" xfId="992" xr:uid="{00000000-0005-0000-0000-000010040000}"/>
    <cellStyle name="40% - Accent1 2 2" xfId="189" xr:uid="{00000000-0005-0000-0000-0000E8000000}"/>
    <cellStyle name="40% - Accent1 2 2 2" xfId="993" xr:uid="{00000000-0005-0000-0000-000011040000}"/>
    <cellStyle name="40% - Accent1 2 3" xfId="995" xr:uid="{00000000-0005-0000-0000-000013040000}"/>
    <cellStyle name="40% - Accent1 2 3 2" xfId="313" xr:uid="{00000000-0005-0000-0000-000069010000}"/>
    <cellStyle name="40% - Accent1 2 4" xfId="356" xr:uid="{00000000-0005-0000-0000-000094010000}"/>
    <cellStyle name="40% - Accent1 2 5" xfId="717" xr:uid="{00000000-0005-0000-0000-0000FD020000}"/>
    <cellStyle name="40% - Accent1 2 6" xfId="719" xr:uid="{00000000-0005-0000-0000-0000FF020000}"/>
    <cellStyle name="40% - Accent1 2 7" xfId="722" xr:uid="{00000000-0005-0000-0000-000002030000}"/>
    <cellStyle name="40% - Accent1 2_B" xfId="997" xr:uid="{00000000-0005-0000-0000-000015040000}"/>
    <cellStyle name="40% - Accent1 3" xfId="999" xr:uid="{00000000-0005-0000-0000-000017040000}"/>
    <cellStyle name="40% - Accent1 3 2" xfId="242" xr:uid="{00000000-0005-0000-0000-000022010000}"/>
    <cellStyle name="40% - Accent1 3 2 2" xfId="131" xr:uid="{00000000-0005-0000-0000-0000A5000000}"/>
    <cellStyle name="40% - Accent1 3 3" xfId="1002" xr:uid="{00000000-0005-0000-0000-00001A040000}"/>
    <cellStyle name="40% - Accent1 3 3 2" xfId="455" xr:uid="{00000000-0005-0000-0000-0000F7010000}"/>
    <cellStyle name="40% - Accent1 3 4" xfId="388" xr:uid="{00000000-0005-0000-0000-0000B4010000}"/>
    <cellStyle name="40% - Accent1 3 5" xfId="750" xr:uid="{00000000-0005-0000-0000-00001E030000}"/>
    <cellStyle name="40% - Accent1 3 6" xfId="614" xr:uid="{00000000-0005-0000-0000-000096020000}"/>
    <cellStyle name="40% - Accent1 3 7" xfId="756" xr:uid="{00000000-0005-0000-0000-000024030000}"/>
    <cellStyle name="40% - Accent1 3_B" xfId="1003" xr:uid="{00000000-0005-0000-0000-00001B040000}"/>
    <cellStyle name="40% - Accent1 4" xfId="465" xr:uid="{00000000-0005-0000-0000-000001020000}"/>
    <cellStyle name="40% - Accent1 4 2" xfId="252" xr:uid="{00000000-0005-0000-0000-00002C010000}"/>
    <cellStyle name="40% - Accent1 4 2 2" xfId="1005" xr:uid="{00000000-0005-0000-0000-00001D040000}"/>
    <cellStyle name="40% - Accent1 4 3" xfId="1008" xr:uid="{00000000-0005-0000-0000-000020040000}"/>
    <cellStyle name="40% - Accent1 4 3 2" xfId="43" xr:uid="{00000000-0005-0000-0000-000035000000}"/>
    <cellStyle name="40% - Accent1 4 4" xfId="424" xr:uid="{00000000-0005-0000-0000-0000D8010000}"/>
    <cellStyle name="40% - Accent1 4 5" xfId="1009" xr:uid="{00000000-0005-0000-0000-000021040000}"/>
    <cellStyle name="40% - Accent1 4 6" xfId="619" xr:uid="{00000000-0005-0000-0000-00009B020000}"/>
    <cellStyle name="40% - Accent1 4 7" xfId="912" xr:uid="{00000000-0005-0000-0000-0000C0030000}"/>
    <cellStyle name="40% - Accent1 4_B" xfId="1012" xr:uid="{00000000-0005-0000-0000-000024040000}"/>
    <cellStyle name="40% - Accent1 5" xfId="467" xr:uid="{00000000-0005-0000-0000-000003020000}"/>
    <cellStyle name="40% - Accent1 5 2" xfId="266" xr:uid="{00000000-0005-0000-0000-00003A010000}"/>
    <cellStyle name="40% - Accent1 5 2 2" xfId="1016" xr:uid="{00000000-0005-0000-0000-000028040000}"/>
    <cellStyle name="40% - Accent1 5 3" xfId="1017" xr:uid="{00000000-0005-0000-0000-000029040000}"/>
    <cellStyle name="40% - Accent1 5 3 2" xfId="673" xr:uid="{00000000-0005-0000-0000-0000D1020000}"/>
    <cellStyle name="40% - Accent1 5 4" xfId="1019" xr:uid="{00000000-0005-0000-0000-00002B040000}"/>
    <cellStyle name="40% - Accent1 5 5" xfId="112" xr:uid="{00000000-0005-0000-0000-00008F000000}"/>
    <cellStyle name="40% - Accent1 5 6" xfId="126" xr:uid="{00000000-0005-0000-0000-0000A0000000}"/>
    <cellStyle name="40% - Accent1 5 7" xfId="150" xr:uid="{00000000-0005-0000-0000-0000BB000000}"/>
    <cellStyle name="40% - Accent1 5_B" xfId="1021" xr:uid="{00000000-0005-0000-0000-00002D040000}"/>
    <cellStyle name="40% - Accent2 2" xfId="1022" xr:uid="{00000000-0005-0000-0000-00002E040000}"/>
    <cellStyle name="40% - Accent2 2 2" xfId="950" xr:uid="{00000000-0005-0000-0000-0000E6030000}"/>
    <cellStyle name="40% - Accent2 2 2 2" xfId="1023" xr:uid="{00000000-0005-0000-0000-00002F040000}"/>
    <cellStyle name="40% - Accent2 2 3" xfId="1024" xr:uid="{00000000-0005-0000-0000-000030040000}"/>
    <cellStyle name="40% - Accent2 2 3 2" xfId="1025" xr:uid="{00000000-0005-0000-0000-000031040000}"/>
    <cellStyle name="40% - Accent2 2 4" xfId="478" xr:uid="{00000000-0005-0000-0000-00000E020000}"/>
    <cellStyle name="40% - Accent2 2 5" xfId="825" xr:uid="{00000000-0005-0000-0000-000069030000}"/>
    <cellStyle name="40% - Accent2 2 6" xfId="828" xr:uid="{00000000-0005-0000-0000-00006C030000}"/>
    <cellStyle name="40% - Accent2 2 7" xfId="830" xr:uid="{00000000-0005-0000-0000-00006E030000}"/>
    <cellStyle name="40% - Accent2 2 8" xfId="271" xr:uid="{00000000-0005-0000-0000-00003F010000}"/>
    <cellStyle name="40% - Accent2 2_B" xfId="952" xr:uid="{00000000-0005-0000-0000-0000E8030000}"/>
    <cellStyle name="40% - Accent2 3" xfId="1027" xr:uid="{00000000-0005-0000-0000-000033040000}"/>
    <cellStyle name="40% - Accent2 3 2" xfId="1032" xr:uid="{00000000-0005-0000-0000-000038040000}"/>
    <cellStyle name="40% - Accent2 3 2 2" xfId="1034" xr:uid="{00000000-0005-0000-0000-00003A040000}"/>
    <cellStyle name="40% - Accent2 3 3" xfId="1035" xr:uid="{00000000-0005-0000-0000-00003B040000}"/>
    <cellStyle name="40% - Accent2 3 3 2" xfId="1038" xr:uid="{00000000-0005-0000-0000-00003E040000}"/>
    <cellStyle name="40% - Accent2 3 4" xfId="507" xr:uid="{00000000-0005-0000-0000-00002B020000}"/>
    <cellStyle name="40% - Accent2 3 5" xfId="855" xr:uid="{00000000-0005-0000-0000-000087030000}"/>
    <cellStyle name="40% - Accent2 3 6" xfId="861" xr:uid="{00000000-0005-0000-0000-00008D030000}"/>
    <cellStyle name="40% - Accent2 3 7" xfId="865" xr:uid="{00000000-0005-0000-0000-000091030000}"/>
    <cellStyle name="40% - Accent2 3_B" xfId="1039" xr:uid="{00000000-0005-0000-0000-00003F040000}"/>
    <cellStyle name="40% - Accent2 4" xfId="30" xr:uid="{00000000-0005-0000-0000-000025000000}"/>
    <cellStyle name="40% - Accent2 4 2" xfId="485" xr:uid="{00000000-0005-0000-0000-000015020000}"/>
    <cellStyle name="40% - Accent2 4 2 2" xfId="1040" xr:uid="{00000000-0005-0000-0000-000040040000}"/>
    <cellStyle name="40% - Accent2 4 3" xfId="1041" xr:uid="{00000000-0005-0000-0000-000041040000}"/>
    <cellStyle name="40% - Accent2 4 3 2" xfId="947" xr:uid="{00000000-0005-0000-0000-0000E3030000}"/>
    <cellStyle name="40% - Accent2 4 4" xfId="549" xr:uid="{00000000-0005-0000-0000-000055020000}"/>
    <cellStyle name="40% - Accent2 4 5" xfId="1044" xr:uid="{00000000-0005-0000-0000-000044040000}"/>
    <cellStyle name="40% - Accent2 4 6" xfId="1047" xr:uid="{00000000-0005-0000-0000-000047040000}"/>
    <cellStyle name="40% - Accent2 4 7" xfId="1050" xr:uid="{00000000-0005-0000-0000-00004A040000}"/>
    <cellStyle name="40% - Accent2 4_B" xfId="1052" xr:uid="{00000000-0005-0000-0000-00004C040000}"/>
    <cellStyle name="40% - Accent2 5" xfId="490" xr:uid="{00000000-0005-0000-0000-00001A020000}"/>
    <cellStyle name="40% - Accent2 5 2" xfId="492" xr:uid="{00000000-0005-0000-0000-00001C020000}"/>
    <cellStyle name="40% - Accent2 5 2 2" xfId="1053" xr:uid="{00000000-0005-0000-0000-00004D040000}"/>
    <cellStyle name="40% - Accent2 5 3" xfId="1055" xr:uid="{00000000-0005-0000-0000-00004F040000}"/>
    <cellStyle name="40% - Accent2 5 3 2" xfId="1057" xr:uid="{00000000-0005-0000-0000-000051040000}"/>
    <cellStyle name="40% - Accent2 5 4" xfId="1059" xr:uid="{00000000-0005-0000-0000-000053040000}"/>
    <cellStyle name="40% - Accent2 5 5" xfId="171" xr:uid="{00000000-0005-0000-0000-0000D4000000}"/>
    <cellStyle name="40% - Accent2 5 6" xfId="1061" xr:uid="{00000000-0005-0000-0000-000055040000}"/>
    <cellStyle name="40% - Accent2 5 7" xfId="1066" xr:uid="{00000000-0005-0000-0000-00005A040000}"/>
    <cellStyle name="40% - Accent2 5_B" xfId="1069" xr:uid="{00000000-0005-0000-0000-00005D040000}"/>
    <cellStyle name="40% - Accent3 2" xfId="935" xr:uid="{00000000-0005-0000-0000-0000D7030000}"/>
    <cellStyle name="40% - Accent3 2 2" xfId="1070" xr:uid="{00000000-0005-0000-0000-00005E040000}"/>
    <cellStyle name="40% - Accent3 2 2 2" xfId="282" xr:uid="{00000000-0005-0000-0000-00004A010000}"/>
    <cellStyle name="40% - Accent3 2 3" xfId="560" xr:uid="{00000000-0005-0000-0000-000060020000}"/>
    <cellStyle name="40% - Accent3 2 3 2" xfId="1072" xr:uid="{00000000-0005-0000-0000-000060040000}"/>
    <cellStyle name="40% - Accent3 2 4" xfId="581" xr:uid="{00000000-0005-0000-0000-000075020000}"/>
    <cellStyle name="40% - Accent3 2 5" xfId="37" xr:uid="{00000000-0005-0000-0000-00002E000000}"/>
    <cellStyle name="40% - Accent3 2 6" xfId="918" xr:uid="{00000000-0005-0000-0000-0000C6030000}"/>
    <cellStyle name="40% - Accent3 2 7" xfId="920" xr:uid="{00000000-0005-0000-0000-0000C8030000}"/>
    <cellStyle name="40% - Accent3 2 8" xfId="925" xr:uid="{00000000-0005-0000-0000-0000CD030000}"/>
    <cellStyle name="40% - Accent3 2 9" xfId="928" xr:uid="{00000000-0005-0000-0000-0000D0030000}"/>
    <cellStyle name="40% - Accent3 2_B" xfId="1018" xr:uid="{00000000-0005-0000-0000-00002A040000}"/>
    <cellStyle name="40% - Accent3 3" xfId="1073" xr:uid="{00000000-0005-0000-0000-000061040000}"/>
    <cellStyle name="40% - Accent3 3 2" xfId="1074" xr:uid="{00000000-0005-0000-0000-000062040000}"/>
    <cellStyle name="40% - Accent3 3 2 2" xfId="1077" xr:uid="{00000000-0005-0000-0000-000065040000}"/>
    <cellStyle name="40% - Accent3 3 3" xfId="1" xr:uid="{00000000-0005-0000-0000-000001000000}"/>
    <cellStyle name="40% - Accent3 3 3 2" xfId="991" xr:uid="{00000000-0005-0000-0000-00000F040000}"/>
    <cellStyle name="40% - Accent3 3 4" xfId="56" xr:uid="{00000000-0005-0000-0000-000046000000}"/>
    <cellStyle name="40% - Accent3 3 5" xfId="51" xr:uid="{00000000-0005-0000-0000-00003F000000}"/>
    <cellStyle name="40% - Accent3 3 6" xfId="173" xr:uid="{00000000-0005-0000-0000-0000D6000000}"/>
    <cellStyle name="40% - Accent3 3 7" xfId="192" xr:uid="{00000000-0005-0000-0000-0000EB000000}"/>
    <cellStyle name="40% - Accent3 3_B" xfId="1078" xr:uid="{00000000-0005-0000-0000-000066040000}"/>
    <cellStyle name="40% - Accent3 4" xfId="514" xr:uid="{00000000-0005-0000-0000-000032020000}"/>
    <cellStyle name="40% - Accent3 4 2" xfId="516" xr:uid="{00000000-0005-0000-0000-000034020000}"/>
    <cellStyle name="40% - Accent3 4 2 2" xfId="1079" xr:uid="{00000000-0005-0000-0000-000067040000}"/>
    <cellStyle name="40% - Accent3 4 3" xfId="1081" xr:uid="{00000000-0005-0000-0000-000069040000}"/>
    <cellStyle name="40% - Accent3 4 3 2" xfId="1085" xr:uid="{00000000-0005-0000-0000-00006D040000}"/>
    <cellStyle name="40% - Accent3 4 4" xfId="16" xr:uid="{00000000-0005-0000-0000-000014000000}"/>
    <cellStyle name="40% - Accent3 4 5" xfId="1086" xr:uid="{00000000-0005-0000-0000-00006E040000}"/>
    <cellStyle name="40% - Accent3 4 6" xfId="1092" xr:uid="{00000000-0005-0000-0000-000074040000}"/>
    <cellStyle name="40% - Accent3 4 7" xfId="1093" xr:uid="{00000000-0005-0000-0000-000075040000}"/>
    <cellStyle name="40% - Accent3 4_B" xfId="296" xr:uid="{00000000-0005-0000-0000-000058010000}"/>
    <cellStyle name="40% - Accent3 5" xfId="522" xr:uid="{00000000-0005-0000-0000-00003A020000}"/>
    <cellStyle name="40% - Accent3 5 2" xfId="529" xr:uid="{00000000-0005-0000-0000-000041020000}"/>
    <cellStyle name="40% - Accent3 5 2 2" xfId="1098" xr:uid="{00000000-0005-0000-0000-00007A040000}"/>
    <cellStyle name="40% - Accent3 5 3" xfId="1101" xr:uid="{00000000-0005-0000-0000-00007D040000}"/>
    <cellStyle name="40% - Accent3 5 3 2" xfId="1102" xr:uid="{00000000-0005-0000-0000-00007E040000}"/>
    <cellStyle name="40% - Accent3 5 4" xfId="1103" xr:uid="{00000000-0005-0000-0000-00007F040000}"/>
    <cellStyle name="40% - Accent3 5 5" xfId="1104" xr:uid="{00000000-0005-0000-0000-000080040000}"/>
    <cellStyle name="40% - Accent3 5 6" xfId="1105" xr:uid="{00000000-0005-0000-0000-000081040000}"/>
    <cellStyle name="40% - Accent3 5 7" xfId="1106" xr:uid="{00000000-0005-0000-0000-000082040000}"/>
    <cellStyle name="40% - Accent3 5_B" xfId="334" xr:uid="{00000000-0005-0000-0000-00007E010000}"/>
    <cellStyle name="40% - Accent4 2" xfId="937" xr:uid="{00000000-0005-0000-0000-0000D9030000}"/>
    <cellStyle name="40% - Accent4 2 2" xfId="1110" xr:uid="{00000000-0005-0000-0000-000086040000}"/>
    <cellStyle name="40% - Accent4 2 2 2" xfId="1114" xr:uid="{00000000-0005-0000-0000-00008A040000}"/>
    <cellStyle name="40% - Accent4 2 3" xfId="574" xr:uid="{00000000-0005-0000-0000-00006E020000}"/>
    <cellStyle name="40% - Accent4 2 3 2" xfId="115" xr:uid="{00000000-0005-0000-0000-000092000000}"/>
    <cellStyle name="40% - Accent4 2 4" xfId="1118" xr:uid="{00000000-0005-0000-0000-00008E040000}"/>
    <cellStyle name="40% - Accent4 2 5" xfId="1120" xr:uid="{00000000-0005-0000-0000-000090040000}"/>
    <cellStyle name="40% - Accent4 2 6" xfId="1122" xr:uid="{00000000-0005-0000-0000-000092040000}"/>
    <cellStyle name="40% - Accent4 2 7" xfId="983" xr:uid="{00000000-0005-0000-0000-000007040000}"/>
    <cellStyle name="40% - Accent4 2 8" xfId="1124" xr:uid="{00000000-0005-0000-0000-000094040000}"/>
    <cellStyle name="40% - Accent4 2 9" xfId="1125" xr:uid="{00000000-0005-0000-0000-000095040000}"/>
    <cellStyle name="40% - Accent4 2_B" xfId="1126" xr:uid="{00000000-0005-0000-0000-000096040000}"/>
    <cellStyle name="40% - Accent4 3" xfId="1127" xr:uid="{00000000-0005-0000-0000-000097040000}"/>
    <cellStyle name="40% - Accent4 3 2" xfId="1129" xr:uid="{00000000-0005-0000-0000-000099040000}"/>
    <cellStyle name="40% - Accent4 3 2 2" xfId="14" xr:uid="{00000000-0005-0000-0000-000011000000}"/>
    <cellStyle name="40% - Accent4 3 3" xfId="1131" xr:uid="{00000000-0005-0000-0000-00009B040000}"/>
    <cellStyle name="40% - Accent4 3 3 2" xfId="1133" xr:uid="{00000000-0005-0000-0000-00009D040000}"/>
    <cellStyle name="40% - Accent4 3 4" xfId="1140" xr:uid="{00000000-0005-0000-0000-0000A4040000}"/>
    <cellStyle name="40% - Accent4 3 5" xfId="1141" xr:uid="{00000000-0005-0000-0000-0000A5040000}"/>
    <cellStyle name="40% - Accent4 3 6" xfId="1143" xr:uid="{00000000-0005-0000-0000-0000A7040000}"/>
    <cellStyle name="40% - Accent4 3 7" xfId="1144" xr:uid="{00000000-0005-0000-0000-0000A8040000}"/>
    <cellStyle name="40% - Accent4 3_B" xfId="1147" xr:uid="{00000000-0005-0000-0000-0000AB040000}"/>
    <cellStyle name="40% - Accent4 4" xfId="1109" xr:uid="{00000000-0005-0000-0000-000085040000}"/>
    <cellStyle name="40% - Accent4 4 2" xfId="1111" xr:uid="{00000000-0005-0000-0000-000087040000}"/>
    <cellStyle name="40% - Accent4 4 2 2" xfId="1152" xr:uid="{00000000-0005-0000-0000-0000B0040000}"/>
    <cellStyle name="40% - Accent4 4 3" xfId="1154" xr:uid="{00000000-0005-0000-0000-0000B2040000}"/>
    <cellStyle name="40% - Accent4 4 3 2" xfId="305" xr:uid="{00000000-0005-0000-0000-000061010000}"/>
    <cellStyle name="40% - Accent4 4 4" xfId="1155" xr:uid="{00000000-0005-0000-0000-0000B3040000}"/>
    <cellStyle name="40% - Accent4 4 5" xfId="1156" xr:uid="{00000000-0005-0000-0000-0000B4040000}"/>
    <cellStyle name="40% - Accent4 4 6" xfId="967" xr:uid="{00000000-0005-0000-0000-0000F7030000}"/>
    <cellStyle name="40% - Accent4 4 7" xfId="972" xr:uid="{00000000-0005-0000-0000-0000FC030000}"/>
    <cellStyle name="40% - Accent4 4_B" xfId="1159" xr:uid="{00000000-0005-0000-0000-0000B7040000}"/>
    <cellStyle name="40% - Accent4 5" xfId="573" xr:uid="{00000000-0005-0000-0000-00006D020000}"/>
    <cellStyle name="40% - Accent4 5 2" xfId="117" xr:uid="{00000000-0005-0000-0000-000095000000}"/>
    <cellStyle name="40% - Accent4 5 2 2" xfId="1162" xr:uid="{00000000-0005-0000-0000-0000BA040000}"/>
    <cellStyle name="40% - Accent4 5 3" xfId="147" xr:uid="{00000000-0005-0000-0000-0000B8000000}"/>
    <cellStyle name="40% - Accent4 5 3 2" xfId="446" xr:uid="{00000000-0005-0000-0000-0000EE010000}"/>
    <cellStyle name="40% - Accent4 5 4" xfId="81" xr:uid="{00000000-0005-0000-0000-000067000000}"/>
    <cellStyle name="40% - Accent4 5 5" xfId="36" xr:uid="{00000000-0005-0000-0000-00002C000000}"/>
    <cellStyle name="40% - Accent4 5 6" xfId="215" xr:uid="{00000000-0005-0000-0000-000004010000}"/>
    <cellStyle name="40% - Accent4 5 7" xfId="228" xr:uid="{00000000-0005-0000-0000-000013010000}"/>
    <cellStyle name="40% - Accent4 5_B" xfId="1166" xr:uid="{00000000-0005-0000-0000-0000BE040000}"/>
    <cellStyle name="40% - Accent5 2" xfId="1167" xr:uid="{00000000-0005-0000-0000-0000BF040000}"/>
    <cellStyle name="40% - Accent5 2 2" xfId="1168" xr:uid="{00000000-0005-0000-0000-0000C0040000}"/>
    <cellStyle name="40% - Accent5 2 2 2" xfId="1170" xr:uid="{00000000-0005-0000-0000-0000C2040000}"/>
    <cellStyle name="40% - Accent5 2 3" xfId="1172" xr:uid="{00000000-0005-0000-0000-0000C4040000}"/>
    <cellStyle name="40% - Accent5 2 3 2" xfId="1173" xr:uid="{00000000-0005-0000-0000-0000C5040000}"/>
    <cellStyle name="40% - Accent5 2 4" xfId="1178" xr:uid="{00000000-0005-0000-0000-0000CA040000}"/>
    <cellStyle name="40% - Accent5 2 5" xfId="1179" xr:uid="{00000000-0005-0000-0000-0000CB040000}"/>
    <cellStyle name="40% - Accent5 2 6" xfId="1180" xr:uid="{00000000-0005-0000-0000-0000CC040000}"/>
    <cellStyle name="40% - Accent5 2 7" xfId="1181" xr:uid="{00000000-0005-0000-0000-0000CD040000}"/>
    <cellStyle name="40% - Accent5 2_B" xfId="1184" xr:uid="{00000000-0005-0000-0000-0000D0040000}"/>
    <cellStyle name="40% - Accent5 3" xfId="1185" xr:uid="{00000000-0005-0000-0000-0000D1040000}"/>
    <cellStyle name="40% - Accent5 3 2" xfId="956" xr:uid="{00000000-0005-0000-0000-0000EC030000}"/>
    <cellStyle name="40% - Accent5 3 2 2" xfId="175" xr:uid="{00000000-0005-0000-0000-0000D8000000}"/>
    <cellStyle name="40% - Accent5 3 3" xfId="960" xr:uid="{00000000-0005-0000-0000-0000F0030000}"/>
    <cellStyle name="40% - Accent5 3 3 2" xfId="1186" xr:uid="{00000000-0005-0000-0000-0000D2040000}"/>
    <cellStyle name="40% - Accent5 3 4" xfId="845" xr:uid="{00000000-0005-0000-0000-00007D030000}"/>
    <cellStyle name="40% - Accent5 3 5" xfId="962" xr:uid="{00000000-0005-0000-0000-0000F2030000}"/>
    <cellStyle name="40% - Accent5 3 6" xfId="964" xr:uid="{00000000-0005-0000-0000-0000F4030000}"/>
    <cellStyle name="40% - Accent5 3 7" xfId="200" xr:uid="{00000000-0005-0000-0000-0000F4000000}"/>
    <cellStyle name="40% - Accent5 3_B" xfId="1187" xr:uid="{00000000-0005-0000-0000-0000D3040000}"/>
    <cellStyle name="40% - Accent5 4" xfId="1128" xr:uid="{00000000-0005-0000-0000-000098040000}"/>
    <cellStyle name="40% - Accent5 4 2" xfId="13" xr:uid="{00000000-0005-0000-0000-000010000000}"/>
    <cellStyle name="40% - Accent5 4 2 2" xfId="1188" xr:uid="{00000000-0005-0000-0000-0000D4040000}"/>
    <cellStyle name="40% - Accent5 4 3" xfId="1194" xr:uid="{00000000-0005-0000-0000-0000DA040000}"/>
    <cellStyle name="40% - Accent5 4 3 2" xfId="1195" xr:uid="{00000000-0005-0000-0000-0000DB040000}"/>
    <cellStyle name="40% - Accent5 4 4" xfId="1197" xr:uid="{00000000-0005-0000-0000-0000DD040000}"/>
    <cellStyle name="40% - Accent5 4 5" xfId="1199" xr:uid="{00000000-0005-0000-0000-0000DF040000}"/>
    <cellStyle name="40% - Accent5 4 6" xfId="1200" xr:uid="{00000000-0005-0000-0000-0000E0040000}"/>
    <cellStyle name="40% - Accent5 4 7" xfId="1202" xr:uid="{00000000-0005-0000-0000-0000E2040000}"/>
    <cellStyle name="40% - Accent5 4_B" xfId="1204" xr:uid="{00000000-0005-0000-0000-0000E4040000}"/>
    <cellStyle name="40% - Accent5 5" xfId="1130" xr:uid="{00000000-0005-0000-0000-00009A040000}"/>
    <cellStyle name="40% - Accent5 5 2" xfId="1132" xr:uid="{00000000-0005-0000-0000-00009C040000}"/>
    <cellStyle name="40% - Accent5 5 2 2" xfId="1206" xr:uid="{00000000-0005-0000-0000-0000E6040000}"/>
    <cellStyle name="40% - Accent5 5 3" xfId="1209" xr:uid="{00000000-0005-0000-0000-0000E9040000}"/>
    <cellStyle name="40% - Accent5 5 3 2" xfId="1210" xr:uid="{00000000-0005-0000-0000-0000EA040000}"/>
    <cellStyle name="40% - Accent5 5 4" xfId="1211" xr:uid="{00000000-0005-0000-0000-0000EB040000}"/>
    <cellStyle name="40% - Accent5 5 5" xfId="1212" xr:uid="{00000000-0005-0000-0000-0000EC040000}"/>
    <cellStyle name="40% - Accent5 5 6" xfId="1213" xr:uid="{00000000-0005-0000-0000-0000ED040000}"/>
    <cellStyle name="40% - Accent5 5 7" xfId="1215" xr:uid="{00000000-0005-0000-0000-0000EF040000}"/>
    <cellStyle name="40% - Accent5 5_B" xfId="1218" xr:uid="{00000000-0005-0000-0000-0000F2040000}"/>
    <cellStyle name="40% - Accent6 2" xfId="1220" xr:uid="{00000000-0005-0000-0000-0000F4040000}"/>
    <cellStyle name="40% - Accent6 2 2" xfId="1011" xr:uid="{00000000-0005-0000-0000-000023040000}"/>
    <cellStyle name="40% - Accent6 2 2 2" xfId="607" xr:uid="{00000000-0005-0000-0000-00008F020000}"/>
    <cellStyle name="40% - Accent6 2 3" xfId="618" xr:uid="{00000000-0005-0000-0000-00009A020000}"/>
    <cellStyle name="40% - Accent6 2 3 2" xfId="637" xr:uid="{00000000-0005-0000-0000-0000AD020000}"/>
    <cellStyle name="40% - Accent6 2 4" xfId="915" xr:uid="{00000000-0005-0000-0000-0000C3030000}"/>
    <cellStyle name="40% - Accent6 2 5" xfId="1223" xr:uid="{00000000-0005-0000-0000-0000F7040000}"/>
    <cellStyle name="40% - Accent6 2 6" xfId="1225" xr:uid="{00000000-0005-0000-0000-0000F9040000}"/>
    <cellStyle name="40% - Accent6 2 7" xfId="1228" xr:uid="{00000000-0005-0000-0000-0000FC040000}"/>
    <cellStyle name="40% - Accent6 2_B" xfId="1229" xr:uid="{00000000-0005-0000-0000-0000FD040000}"/>
    <cellStyle name="40% - Accent6 3" xfId="1231" xr:uid="{00000000-0005-0000-0000-0000FF040000}"/>
    <cellStyle name="40% - Accent6 3 2" xfId="110" xr:uid="{00000000-0005-0000-0000-00008C000000}"/>
    <cellStyle name="40% - Accent6 3 2 2" xfId="742" xr:uid="{00000000-0005-0000-0000-000016030000}"/>
    <cellStyle name="40% - Accent6 3 3" xfId="125" xr:uid="{00000000-0005-0000-0000-00009E000000}"/>
    <cellStyle name="40% - Accent6 3 3 2" xfId="772" xr:uid="{00000000-0005-0000-0000-000034030000}"/>
    <cellStyle name="40% - Accent6 3 4" xfId="154" xr:uid="{00000000-0005-0000-0000-0000BF000000}"/>
    <cellStyle name="40% - Accent6 3 5" xfId="161" xr:uid="{00000000-0005-0000-0000-0000C8000000}"/>
    <cellStyle name="40% - Accent6 3 6" xfId="178" xr:uid="{00000000-0005-0000-0000-0000DC000000}"/>
    <cellStyle name="40% - Accent6 3 7" xfId="217" xr:uid="{00000000-0005-0000-0000-000006010000}"/>
    <cellStyle name="40% - Accent6 3_B" xfId="1234" xr:uid="{00000000-0005-0000-0000-000002050000}"/>
    <cellStyle name="40% - Accent6 4" xfId="1115" xr:uid="{00000000-0005-0000-0000-00008B040000}"/>
    <cellStyle name="40% - Accent6 4 2" xfId="1149" xr:uid="{00000000-0005-0000-0000-0000AD040000}"/>
    <cellStyle name="40% - Accent6 4 2 2" xfId="835" xr:uid="{00000000-0005-0000-0000-000073030000}"/>
    <cellStyle name="40% - Accent6 4 3" xfId="1235" xr:uid="{00000000-0005-0000-0000-000003050000}"/>
    <cellStyle name="40% - Accent6 4 3 2" xfId="883" xr:uid="{00000000-0005-0000-0000-0000A3030000}"/>
    <cellStyle name="40% - Accent6 4 4" xfId="1237" xr:uid="{00000000-0005-0000-0000-000005050000}"/>
    <cellStyle name="40% - Accent6 4 5" xfId="994" xr:uid="{00000000-0005-0000-0000-000012040000}"/>
    <cellStyle name="40% - Accent6 4 6" xfId="1238" xr:uid="{00000000-0005-0000-0000-000006050000}"/>
    <cellStyle name="40% - Accent6 4 7" xfId="945" xr:uid="{00000000-0005-0000-0000-0000E1030000}"/>
    <cellStyle name="40% - Accent6 4_B" xfId="1242" xr:uid="{00000000-0005-0000-0000-00000A050000}"/>
    <cellStyle name="40% - Accent6 5" xfId="1153" xr:uid="{00000000-0005-0000-0000-0000B1040000}"/>
    <cellStyle name="40% - Accent6 5 2" xfId="304" xr:uid="{00000000-0005-0000-0000-000060010000}"/>
    <cellStyle name="40% - Accent6 5 2 2" xfId="931" xr:uid="{00000000-0005-0000-0000-0000D3030000}"/>
    <cellStyle name="40% - Accent6 5 3" xfId="307" xr:uid="{00000000-0005-0000-0000-000063010000}"/>
    <cellStyle name="40% - Accent6 5 3 2" xfId="940" xr:uid="{00000000-0005-0000-0000-0000DC030000}"/>
    <cellStyle name="40% - Accent6 5 4" xfId="310" xr:uid="{00000000-0005-0000-0000-000066010000}"/>
    <cellStyle name="40% - Accent6 5 5" xfId="314" xr:uid="{00000000-0005-0000-0000-00006A010000}"/>
    <cellStyle name="40% - Accent6 5 6" xfId="316" xr:uid="{00000000-0005-0000-0000-00006C010000}"/>
    <cellStyle name="40% - Accent6 5 7" xfId="1243" xr:uid="{00000000-0005-0000-0000-00000B050000}"/>
    <cellStyle name="40% - Accent6 5_B" xfId="1248" xr:uid="{00000000-0005-0000-0000-000010050000}"/>
    <cellStyle name="40% - Colore 1" xfId="1254" xr:uid="{00000000-0005-0000-0000-000016050000}"/>
    <cellStyle name="40% - Colore 2" xfId="1256" xr:uid="{00000000-0005-0000-0000-000018050000}"/>
    <cellStyle name="40% - Colore 3" xfId="778" xr:uid="{00000000-0005-0000-0000-00003A030000}"/>
    <cellStyle name="40% - Colore 4" xfId="812" xr:uid="{00000000-0005-0000-0000-00005C030000}"/>
    <cellStyle name="40% - Colore 5" xfId="364" xr:uid="{00000000-0005-0000-0000-00009C010000}"/>
    <cellStyle name="40% - Colore 6" xfId="849" xr:uid="{00000000-0005-0000-0000-000081030000}"/>
    <cellStyle name="40% - Colore1" xfId="1259" xr:uid="{00000000-0005-0000-0000-00001B050000}"/>
    <cellStyle name="40% - Colore2" xfId="298" xr:uid="{00000000-0005-0000-0000-00005A010000}"/>
    <cellStyle name="40% - Colore3" xfId="1261" xr:uid="{00000000-0005-0000-0000-00001D050000}"/>
    <cellStyle name="40% - Colore4" xfId="1263" xr:uid="{00000000-0005-0000-0000-00001F050000}"/>
    <cellStyle name="40% - Colore5" xfId="1265" xr:uid="{00000000-0005-0000-0000-000021050000}"/>
    <cellStyle name="40% - Colore6" xfId="1266" xr:uid="{00000000-0005-0000-0000-000022050000}"/>
    <cellStyle name="60 % – Poudarek1 2" xfId="1270" xr:uid="{00000000-0005-0000-0000-000026050000}"/>
    <cellStyle name="60 % – Poudarek1 2 2" xfId="1271" xr:uid="{00000000-0005-0000-0000-000027050000}"/>
    <cellStyle name="60 % – Poudarek1 2 2 2" xfId="1272" xr:uid="{00000000-0005-0000-0000-000028050000}"/>
    <cellStyle name="60 % – Poudarek1 2 3" xfId="1273" xr:uid="{00000000-0005-0000-0000-000029050000}"/>
    <cellStyle name="60 % – Poudarek1 3" xfId="520" xr:uid="{00000000-0005-0000-0000-000038020000}"/>
    <cellStyle name="60 % – Poudarek2 2" xfId="1275" xr:uid="{00000000-0005-0000-0000-00002B050000}"/>
    <cellStyle name="60 % – Poudarek2 2 2" xfId="1020" xr:uid="{00000000-0005-0000-0000-00002C040000}"/>
    <cellStyle name="60 % – Poudarek2 2 3" xfId="1276" xr:uid="{00000000-0005-0000-0000-00002C050000}"/>
    <cellStyle name="60 % – Poudarek2 3" xfId="527" xr:uid="{00000000-0005-0000-0000-00003F020000}"/>
    <cellStyle name="60 % – Poudarek3 2" xfId="1277" xr:uid="{00000000-0005-0000-0000-00002D050000}"/>
    <cellStyle name="60 % – Poudarek3 2 2" xfId="1068" xr:uid="{00000000-0005-0000-0000-00005C040000}"/>
    <cellStyle name="60 % – Poudarek3 2 2 2" xfId="1224" xr:uid="{00000000-0005-0000-0000-0000F8040000}"/>
    <cellStyle name="60 % – Poudarek3 2 3" xfId="1279" xr:uid="{00000000-0005-0000-0000-00002F050000}"/>
    <cellStyle name="60 % – Poudarek3 3" xfId="978" xr:uid="{00000000-0005-0000-0000-000002040000}"/>
    <cellStyle name="60 % – Poudarek4 2" xfId="1280" xr:uid="{00000000-0005-0000-0000-000030050000}"/>
    <cellStyle name="60 % – Poudarek4 2 2" xfId="333" xr:uid="{00000000-0005-0000-0000-00007D010000}"/>
    <cellStyle name="60 % – Poudarek4 2 3" xfId="1282" xr:uid="{00000000-0005-0000-0000-000032050000}"/>
    <cellStyle name="60 % – Poudarek4 3" xfId="1284" xr:uid="{00000000-0005-0000-0000-000034050000}"/>
    <cellStyle name="60 % – Poudarek5 2" xfId="1287" xr:uid="{00000000-0005-0000-0000-000037050000}"/>
    <cellStyle name="60 % – Poudarek5 2 2" xfId="1165" xr:uid="{00000000-0005-0000-0000-0000BD040000}"/>
    <cellStyle name="60 % – Poudarek5 2 3" xfId="1290" xr:uid="{00000000-0005-0000-0000-00003A050000}"/>
    <cellStyle name="60 % – Poudarek5 3" xfId="1291" xr:uid="{00000000-0005-0000-0000-00003B050000}"/>
    <cellStyle name="60 % – Poudarek6 2" xfId="1296" xr:uid="{00000000-0005-0000-0000-000040050000}"/>
    <cellStyle name="60 % – Poudarek6 2 2" xfId="1217" xr:uid="{00000000-0005-0000-0000-0000F1040000}"/>
    <cellStyle name="60 % – Poudarek6 2 3" xfId="1298" xr:uid="{00000000-0005-0000-0000-000042050000}"/>
    <cellStyle name="60 % – Poudarek6 3" xfId="1299" xr:uid="{00000000-0005-0000-0000-000043050000}"/>
    <cellStyle name="60% - Accent1 2" xfId="1161" xr:uid="{00000000-0005-0000-0000-0000B9040000}"/>
    <cellStyle name="60% - Accent1 2 2" xfId="746" xr:uid="{00000000-0005-0000-0000-00001A030000}"/>
    <cellStyle name="60% - Accent1 2 2 2" xfId="751" xr:uid="{00000000-0005-0000-0000-00001F030000}"/>
    <cellStyle name="60% - Accent1 2 3" xfId="1219" xr:uid="{00000000-0005-0000-0000-0000F3040000}"/>
    <cellStyle name="60% - Accent1 2 3 2" xfId="1010" xr:uid="{00000000-0005-0000-0000-000022040000}"/>
    <cellStyle name="60% - Accent1 2 4" xfId="1230" xr:uid="{00000000-0005-0000-0000-0000FE040000}"/>
    <cellStyle name="60% - Accent1 2 5" xfId="1113" xr:uid="{00000000-0005-0000-0000-000089040000}"/>
    <cellStyle name="60% - Accent1 3" xfId="1301" xr:uid="{00000000-0005-0000-0000-000045050000}"/>
    <cellStyle name="60% - Accent1 3 2" xfId="853" xr:uid="{00000000-0005-0000-0000-000085030000}"/>
    <cellStyle name="60% - Accent1 3 2 2" xfId="857" xr:uid="{00000000-0005-0000-0000-000089030000}"/>
    <cellStyle name="60% - Accent1 3 3" xfId="1308" xr:uid="{00000000-0005-0000-0000-00004C050000}"/>
    <cellStyle name="60% - Accent1 3 3 2" xfId="1046" xr:uid="{00000000-0005-0000-0000-000046040000}"/>
    <cellStyle name="60% - Accent1 4" xfId="1309" xr:uid="{00000000-0005-0000-0000-00004D050000}"/>
    <cellStyle name="60% - Accent1 4 2" xfId="933" xr:uid="{00000000-0005-0000-0000-0000D5030000}"/>
    <cellStyle name="60% - Accent1 4 2 2" xfId="52" xr:uid="{00000000-0005-0000-0000-000040000000}"/>
    <cellStyle name="60% - Accent1 4 3" xfId="1311" xr:uid="{00000000-0005-0000-0000-00004F050000}"/>
    <cellStyle name="60% - Accent1 4 3 2" xfId="1089" xr:uid="{00000000-0005-0000-0000-000071040000}"/>
    <cellStyle name="60% - Accent1 5" xfId="130" xr:uid="{00000000-0005-0000-0000-0000A4000000}"/>
    <cellStyle name="60% - Accent1 5 2" xfId="1312" xr:uid="{00000000-0005-0000-0000-000050050000}"/>
    <cellStyle name="60% - Accent1 5 2 2" xfId="1142" xr:uid="{00000000-0005-0000-0000-0000A6040000}"/>
    <cellStyle name="60% - Accent1 5 3" xfId="1313" xr:uid="{00000000-0005-0000-0000-000051050000}"/>
    <cellStyle name="60% - Accent1 5 3 2" xfId="1157" xr:uid="{00000000-0005-0000-0000-0000B5040000}"/>
    <cellStyle name="60% - Accent2 2" xfId="442" xr:uid="{00000000-0005-0000-0000-0000EA010000}"/>
    <cellStyle name="60% - Accent2 2 2" xfId="1315" xr:uid="{00000000-0005-0000-0000-000053050000}"/>
    <cellStyle name="60% - Accent2 2 2 2" xfId="1316" xr:uid="{00000000-0005-0000-0000-000054050000}"/>
    <cellStyle name="60% - Accent2 2 3" xfId="1318" xr:uid="{00000000-0005-0000-0000-000056050000}"/>
    <cellStyle name="60% - Accent2 2 3 2" xfId="1319" xr:uid="{00000000-0005-0000-0000-000057050000}"/>
    <cellStyle name="60% - Accent2 2 4" xfId="1320" xr:uid="{00000000-0005-0000-0000-000058050000}"/>
    <cellStyle name="60% - Accent2 3" xfId="448" xr:uid="{00000000-0005-0000-0000-0000F0010000}"/>
    <cellStyle name="60% - Accent2 3 2" xfId="1322" xr:uid="{00000000-0005-0000-0000-00005A050000}"/>
    <cellStyle name="60% - Accent2 3 2 2" xfId="1252" xr:uid="{00000000-0005-0000-0000-000014050000}"/>
    <cellStyle name="60% - Accent2 3 3" xfId="1324" xr:uid="{00000000-0005-0000-0000-00005C050000}"/>
    <cellStyle name="60% - Accent2 3 3 2" xfId="1325" xr:uid="{00000000-0005-0000-0000-00005D050000}"/>
    <cellStyle name="60% - Accent2 4" xfId="451" xr:uid="{00000000-0005-0000-0000-0000F3010000}"/>
    <cellStyle name="60% - Accent2 4 2" xfId="1326" xr:uid="{00000000-0005-0000-0000-00005E050000}"/>
    <cellStyle name="60% - Accent2 4 2 2" xfId="1327" xr:uid="{00000000-0005-0000-0000-00005F050000}"/>
    <cellStyle name="60% - Accent2 4 3" xfId="1328" xr:uid="{00000000-0005-0000-0000-000060050000}"/>
    <cellStyle name="60% - Accent2 4 3 2" xfId="89" xr:uid="{00000000-0005-0000-0000-000070000000}"/>
    <cellStyle name="60% - Accent2 5" xfId="454" xr:uid="{00000000-0005-0000-0000-0000F6010000}"/>
    <cellStyle name="60% - Accent2 5 2" xfId="1331" xr:uid="{00000000-0005-0000-0000-000063050000}"/>
    <cellStyle name="60% - Accent2 5 2 2" xfId="1334" xr:uid="{00000000-0005-0000-0000-000066050000}"/>
    <cellStyle name="60% - Accent2 5 3" xfId="1337" xr:uid="{00000000-0005-0000-0000-000069050000}"/>
    <cellStyle name="60% - Accent2 5 3 2" xfId="1339" xr:uid="{00000000-0005-0000-0000-00006B050000}"/>
    <cellStyle name="60% - Accent3 2" xfId="103" xr:uid="{00000000-0005-0000-0000-000084000000}"/>
    <cellStyle name="60% - Accent3 2 2" xfId="1341" xr:uid="{00000000-0005-0000-0000-00006D050000}"/>
    <cellStyle name="60% - Accent3 2 2 2" xfId="1345" xr:uid="{00000000-0005-0000-0000-000071050000}"/>
    <cellStyle name="60% - Accent3 2 3" xfId="47" xr:uid="{00000000-0005-0000-0000-00003A000000}"/>
    <cellStyle name="60% - Accent3 2 3 2" xfId="796" xr:uid="{00000000-0005-0000-0000-00004C030000}"/>
    <cellStyle name="60% - Accent3 2 4" xfId="1347" xr:uid="{00000000-0005-0000-0000-000073050000}"/>
    <cellStyle name="60% - Accent3 2 5" xfId="1151" xr:uid="{00000000-0005-0000-0000-0000AF040000}"/>
    <cellStyle name="60% - Accent3 3" xfId="468" xr:uid="{00000000-0005-0000-0000-000004020000}"/>
    <cellStyle name="60% - Accent3 3 2" xfId="1348" xr:uid="{00000000-0005-0000-0000-000074050000}"/>
    <cellStyle name="60% - Accent3 3 2 2" xfId="1349" xr:uid="{00000000-0005-0000-0000-000075050000}"/>
    <cellStyle name="60% - Accent3 3 3" xfId="290" xr:uid="{00000000-0005-0000-0000-000052010000}"/>
    <cellStyle name="60% - Accent3 3 3 2" xfId="292" xr:uid="{00000000-0005-0000-0000-000054010000}"/>
    <cellStyle name="60% - Accent3 4" xfId="472" xr:uid="{00000000-0005-0000-0000-000008020000}"/>
    <cellStyle name="60% - Accent3 4 2" xfId="1352" xr:uid="{00000000-0005-0000-0000-000078050000}"/>
    <cellStyle name="60% - Accent3 4 2 2" xfId="1356" xr:uid="{00000000-0005-0000-0000-00007C050000}"/>
    <cellStyle name="60% - Accent3 4 3" xfId="325" xr:uid="{00000000-0005-0000-0000-000075010000}"/>
    <cellStyle name="60% - Accent3 4 3 2" xfId="330" xr:uid="{00000000-0005-0000-0000-00007A010000}"/>
    <cellStyle name="60% - Accent3 5" xfId="474" xr:uid="{00000000-0005-0000-0000-00000A020000}"/>
    <cellStyle name="60% - Accent3 5 2" xfId="1358" xr:uid="{00000000-0005-0000-0000-00007E050000}"/>
    <cellStyle name="60% - Accent3 5 2 2" xfId="1360" xr:uid="{00000000-0005-0000-0000-000080050000}"/>
    <cellStyle name="60% - Accent3 5 3" xfId="361" xr:uid="{00000000-0005-0000-0000-000099010000}"/>
    <cellStyle name="60% - Accent3 5 3 2" xfId="369" xr:uid="{00000000-0005-0000-0000-0000A1010000}"/>
    <cellStyle name="60% - Accent4 2" xfId="496" xr:uid="{00000000-0005-0000-0000-000020020000}"/>
    <cellStyle name="60% - Accent4 2 2" xfId="1362" xr:uid="{00000000-0005-0000-0000-000082050000}"/>
    <cellStyle name="60% - Accent4 2 2 2" xfId="392" xr:uid="{00000000-0005-0000-0000-0000B8010000}"/>
    <cellStyle name="60% - Accent4 2 3" xfId="1364" xr:uid="{00000000-0005-0000-0000-000084050000}"/>
    <cellStyle name="60% - Accent4 2 3 2" xfId="511" xr:uid="{00000000-0005-0000-0000-00002F020000}"/>
    <cellStyle name="60% - Accent4 2 4" xfId="1365" xr:uid="{00000000-0005-0000-0000-000085050000}"/>
    <cellStyle name="60% - Accent4 3" xfId="69" xr:uid="{00000000-0005-0000-0000-000056000000}"/>
    <cellStyle name="60% - Accent4 3 2" xfId="1367" xr:uid="{00000000-0005-0000-0000-000087050000}"/>
    <cellStyle name="60% - Accent4 3 2 2" xfId="1369" xr:uid="{00000000-0005-0000-0000-000089050000}"/>
    <cellStyle name="60% - Accent4 3 3" xfId="432" xr:uid="{00000000-0005-0000-0000-0000E0010000}"/>
    <cellStyle name="60% - Accent4 3 3 2" xfId="437" xr:uid="{00000000-0005-0000-0000-0000E5010000}"/>
    <cellStyle name="60% - Accent4 4" xfId="500" xr:uid="{00000000-0005-0000-0000-000024020000}"/>
    <cellStyle name="60% - Accent4 4 2" xfId="998" xr:uid="{00000000-0005-0000-0000-000016040000}"/>
    <cellStyle name="60% - Accent4 4 2 2" xfId="239" xr:uid="{00000000-0005-0000-0000-00001F010000}"/>
    <cellStyle name="60% - Accent4 4 3" xfId="463" xr:uid="{00000000-0005-0000-0000-0000FF010000}"/>
    <cellStyle name="60% - Accent4 4 3 2" xfId="250" xr:uid="{00000000-0005-0000-0000-00002A010000}"/>
    <cellStyle name="60% - Accent4 5" xfId="501" xr:uid="{00000000-0005-0000-0000-000025020000}"/>
    <cellStyle name="60% - Accent4 5 2" xfId="1029" xr:uid="{00000000-0005-0000-0000-000035040000}"/>
    <cellStyle name="60% - Accent4 5 2 2" xfId="1030" xr:uid="{00000000-0005-0000-0000-000036040000}"/>
    <cellStyle name="60% - Accent4 5 3" xfId="31" xr:uid="{00000000-0005-0000-0000-000026000000}"/>
    <cellStyle name="60% - Accent4 5 3 2" xfId="482" xr:uid="{00000000-0005-0000-0000-000012020000}"/>
    <cellStyle name="60% - Accent5 2" xfId="531" xr:uid="{00000000-0005-0000-0000-000043020000}"/>
    <cellStyle name="60% - Accent5 2 2" xfId="980" xr:uid="{00000000-0005-0000-0000-000004040000}"/>
    <cellStyle name="60% - Accent5 2 2 2" xfId="1374" xr:uid="{00000000-0005-0000-0000-00008E050000}"/>
    <cellStyle name="60% - Accent5 2 3" xfId="1375" xr:uid="{00000000-0005-0000-0000-00008F050000}"/>
    <cellStyle name="60% - Accent5 2 3 2" xfId="1377" xr:uid="{00000000-0005-0000-0000-000091050000}"/>
    <cellStyle name="60% - Accent5 3" xfId="538" xr:uid="{00000000-0005-0000-0000-00004A020000}"/>
    <cellStyle name="60% - Accent5 3 2" xfId="1286" xr:uid="{00000000-0005-0000-0000-000036050000}"/>
    <cellStyle name="60% - Accent5 3 2 2" xfId="1380" xr:uid="{00000000-0005-0000-0000-000094050000}"/>
    <cellStyle name="60% - Accent5 3 3" xfId="555" xr:uid="{00000000-0005-0000-0000-00005B020000}"/>
    <cellStyle name="60% - Accent5 3 3 2" xfId="399" xr:uid="{00000000-0005-0000-0000-0000BF010000}"/>
    <cellStyle name="60% - Accent5 4" xfId="541" xr:uid="{00000000-0005-0000-0000-00004D020000}"/>
    <cellStyle name="60% - Accent5 4 2" xfId="1294" xr:uid="{00000000-0005-0000-0000-00003E050000}"/>
    <cellStyle name="60% - Accent5 4 2 2" xfId="1381" xr:uid="{00000000-0005-0000-0000-000095050000}"/>
    <cellStyle name="60% - Accent5 4 3" xfId="569" xr:uid="{00000000-0005-0000-0000-000069020000}"/>
    <cellStyle name="60% - Accent5 4 3 2" xfId="523" xr:uid="{00000000-0005-0000-0000-00003B020000}"/>
    <cellStyle name="60% - Accent5 5" xfId="543" xr:uid="{00000000-0005-0000-0000-00004F020000}"/>
    <cellStyle name="60% - Accent5 5 2" xfId="1300" xr:uid="{00000000-0005-0000-0000-000044050000}"/>
    <cellStyle name="60% - Accent5 5 2 2" xfId="1382" xr:uid="{00000000-0005-0000-0000-000096050000}"/>
    <cellStyle name="60% - Accent5 5 3" xfId="585" xr:uid="{00000000-0005-0000-0000-000079020000}"/>
    <cellStyle name="60% - Accent5 5 3 2" xfId="591" xr:uid="{00000000-0005-0000-0000-00007F020000}"/>
    <cellStyle name="60% - Accent6 2" xfId="1117" xr:uid="{00000000-0005-0000-0000-00008D040000}"/>
    <cellStyle name="60% - Accent6 2 2" xfId="1383" xr:uid="{00000000-0005-0000-0000-000097050000}"/>
    <cellStyle name="60% - Accent6 2 2 2" xfId="1384" xr:uid="{00000000-0005-0000-0000-000098050000}"/>
    <cellStyle name="60% - Accent6 2 3" xfId="1386" xr:uid="{00000000-0005-0000-0000-00009A050000}"/>
    <cellStyle name="60% - Accent6 2 3 2" xfId="563" xr:uid="{00000000-0005-0000-0000-000063020000}"/>
    <cellStyle name="60% - Accent6 3" xfId="1119" xr:uid="{00000000-0005-0000-0000-00008F040000}"/>
    <cellStyle name="60% - Accent6 3 2" xfId="1388" xr:uid="{00000000-0005-0000-0000-00009C050000}"/>
    <cellStyle name="60% - Accent6 3 2 2" xfId="1389" xr:uid="{00000000-0005-0000-0000-00009D050000}"/>
    <cellStyle name="60% - Accent6 3 3" xfId="642" xr:uid="{00000000-0005-0000-0000-0000B2020000}"/>
    <cellStyle name="60% - Accent6 3 3 2" xfId="644" xr:uid="{00000000-0005-0000-0000-0000B4020000}"/>
    <cellStyle name="60% - Accent6 4" xfId="1121" xr:uid="{00000000-0005-0000-0000-000091040000}"/>
    <cellStyle name="60% - Accent6 4 2" xfId="1390" xr:uid="{00000000-0005-0000-0000-00009E050000}"/>
    <cellStyle name="60% - Accent6 4 2 2" xfId="1392" xr:uid="{00000000-0005-0000-0000-0000A0050000}"/>
    <cellStyle name="60% - Accent6 4 3" xfId="682" xr:uid="{00000000-0005-0000-0000-0000DA020000}"/>
    <cellStyle name="60% - Accent6 4 3 2" xfId="685" xr:uid="{00000000-0005-0000-0000-0000DD020000}"/>
    <cellStyle name="60% - Accent6 5" xfId="982" xr:uid="{00000000-0005-0000-0000-000006040000}"/>
    <cellStyle name="60% - Accent6 5 2" xfId="355" xr:uid="{00000000-0005-0000-0000-000093010000}"/>
    <cellStyle name="60% - Accent6 5 2 2" xfId="353" xr:uid="{00000000-0005-0000-0000-000091010000}"/>
    <cellStyle name="60% - Accent6 5 3" xfId="716" xr:uid="{00000000-0005-0000-0000-0000FC020000}"/>
    <cellStyle name="60% - Accent6 5 3 2" xfId="382" xr:uid="{00000000-0005-0000-0000-0000AE010000}"/>
    <cellStyle name="60% - Colore 1" xfId="1060" xr:uid="{00000000-0005-0000-0000-000054040000}"/>
    <cellStyle name="60% - Colore 2" xfId="1065" xr:uid="{00000000-0005-0000-0000-000059040000}"/>
    <cellStyle name="60% - Colore 3" xfId="1395" xr:uid="{00000000-0005-0000-0000-0000A3050000}"/>
    <cellStyle name="60% - Colore 4" xfId="1396" xr:uid="{00000000-0005-0000-0000-0000A4050000}"/>
    <cellStyle name="60% - Colore 5" xfId="1397" xr:uid="{00000000-0005-0000-0000-0000A5050000}"/>
    <cellStyle name="60% - Colore 6" xfId="1398" xr:uid="{00000000-0005-0000-0000-0000A6050000}"/>
    <cellStyle name="60% - Colore1" xfId="1026" xr:uid="{00000000-0005-0000-0000-000032040000}"/>
    <cellStyle name="60% - Colore2" xfId="28" xr:uid="{00000000-0005-0000-0000-000023000000}"/>
    <cellStyle name="60% - Colore3" xfId="488" xr:uid="{00000000-0005-0000-0000-000018020000}"/>
    <cellStyle name="60% - Colore4" xfId="494" xr:uid="{00000000-0005-0000-0000-00001E020000}"/>
    <cellStyle name="60% - Colore5" xfId="65" xr:uid="{00000000-0005-0000-0000-000052000000}"/>
    <cellStyle name="60% - Colore6" xfId="497" xr:uid="{00000000-0005-0000-0000-000021020000}"/>
    <cellStyle name="Accent1 - 20%" xfId="95" xr:uid="{00000000-0005-0000-0000-000077000000}"/>
    <cellStyle name="Accent1 - 20% 2" xfId="247" xr:uid="{00000000-0005-0000-0000-000027010000}"/>
    <cellStyle name="Accent1 - 20% 3" xfId="323" xr:uid="{00000000-0005-0000-0000-000073010000}"/>
    <cellStyle name="Accent1 - 20% 4" xfId="359" xr:uid="{00000000-0005-0000-0000-000097010000}"/>
    <cellStyle name="Accent1 - 40%" xfId="506" xr:uid="{00000000-0005-0000-0000-00002A020000}"/>
    <cellStyle name="Accent1 - 40% 2" xfId="275" xr:uid="{00000000-0005-0000-0000-000043010000}"/>
    <cellStyle name="Accent1 - 40% 3" xfId="278" xr:uid="{00000000-0005-0000-0000-000046010000}"/>
    <cellStyle name="Accent1 - 40% 4" xfId="1400" xr:uid="{00000000-0005-0000-0000-0000A8050000}"/>
    <cellStyle name="Accent1 - 60%" xfId="1058" xr:uid="{00000000-0005-0000-0000-000052040000}"/>
    <cellStyle name="Accent1 - 60% 2" xfId="1404" xr:uid="{00000000-0005-0000-0000-0000AC050000}"/>
    <cellStyle name="Accent1 - 60% 3" xfId="1407" xr:uid="{00000000-0005-0000-0000-0000AF050000}"/>
    <cellStyle name="Accent1 10" xfId="1255" xr:uid="{00000000-0005-0000-0000-000017050000}"/>
    <cellStyle name="Accent1 11" xfId="777" xr:uid="{00000000-0005-0000-0000-000039030000}"/>
    <cellStyle name="Accent1 12" xfId="811" xr:uid="{00000000-0005-0000-0000-00005B030000}"/>
    <cellStyle name="Accent1 13" xfId="363" xr:uid="{00000000-0005-0000-0000-00009B010000}"/>
    <cellStyle name="Accent1 14" xfId="848" xr:uid="{00000000-0005-0000-0000-000080030000}"/>
    <cellStyle name="Accent1 15" xfId="1304" xr:uid="{00000000-0005-0000-0000-000048050000}"/>
    <cellStyle name="Accent1 16" xfId="1409" xr:uid="{00000000-0005-0000-0000-0000B1050000}"/>
    <cellStyle name="Accent1 17" xfId="114" xr:uid="{00000000-0005-0000-0000-000091000000}"/>
    <cellStyle name="Accent1 18" xfId="145" xr:uid="{00000000-0005-0000-0000-0000B5000000}"/>
    <cellStyle name="Accent1 19" xfId="79" xr:uid="{00000000-0005-0000-0000-000064000000}"/>
    <cellStyle name="Accent1 2" xfId="741" xr:uid="{00000000-0005-0000-0000-000015030000}"/>
    <cellStyle name="Accent1 2 2" xfId="1108" xr:uid="{00000000-0005-0000-0000-000084040000}"/>
    <cellStyle name="Accent1 2 2 2" xfId="1410" xr:uid="{00000000-0005-0000-0000-0000B2050000}"/>
    <cellStyle name="Accent1 2 3" xfId="1411" xr:uid="{00000000-0005-0000-0000-0000B3050000}"/>
    <cellStyle name="Accent1 2 3 2" xfId="50" xr:uid="{00000000-0005-0000-0000-00003E000000}"/>
    <cellStyle name="Accent1 20" xfId="1303" xr:uid="{00000000-0005-0000-0000-000047050000}"/>
    <cellStyle name="Accent1 21" xfId="1408" xr:uid="{00000000-0005-0000-0000-0000B0050000}"/>
    <cellStyle name="Accent1 22" xfId="113" xr:uid="{00000000-0005-0000-0000-000090000000}"/>
    <cellStyle name="Accent1 23" xfId="144" xr:uid="{00000000-0005-0000-0000-0000B4000000}"/>
    <cellStyle name="Accent1 24" xfId="78" xr:uid="{00000000-0005-0000-0000-000063000000}"/>
    <cellStyle name="Accent1 25" xfId="34" xr:uid="{00000000-0005-0000-0000-000029000000}"/>
    <cellStyle name="Accent1 26" xfId="210" xr:uid="{00000000-0005-0000-0000-0000FE000000}"/>
    <cellStyle name="Accent1 27" xfId="234" xr:uid="{00000000-0005-0000-0000-000019010000}"/>
    <cellStyle name="Accent1 28" xfId="1416" xr:uid="{00000000-0005-0000-0000-0000B8050000}"/>
    <cellStyle name="Accent1 29" xfId="1422" xr:uid="{00000000-0005-0000-0000-0000BE050000}"/>
    <cellStyle name="Accent1 3" xfId="1424" xr:uid="{00000000-0005-0000-0000-0000C0050000}"/>
    <cellStyle name="Accent1 3 2" xfId="1426" xr:uid="{00000000-0005-0000-0000-0000C2050000}"/>
    <cellStyle name="Accent1 3 2 2" xfId="1428" xr:uid="{00000000-0005-0000-0000-0000C4050000}"/>
    <cellStyle name="Accent1 3 3" xfId="1004" xr:uid="{00000000-0005-0000-0000-00001C040000}"/>
    <cellStyle name="Accent1 3 3 2" xfId="1429" xr:uid="{00000000-0005-0000-0000-0000C5050000}"/>
    <cellStyle name="Accent1 30" xfId="33" xr:uid="{00000000-0005-0000-0000-000028000000}"/>
    <cellStyle name="Accent1 31" xfId="209" xr:uid="{00000000-0005-0000-0000-0000FD000000}"/>
    <cellStyle name="Accent1 32" xfId="233" xr:uid="{00000000-0005-0000-0000-000018010000}"/>
    <cellStyle name="Accent1 33" xfId="1415" xr:uid="{00000000-0005-0000-0000-0000B7050000}"/>
    <cellStyle name="Accent1 4" xfId="1431" xr:uid="{00000000-0005-0000-0000-0000C7050000}"/>
    <cellStyle name="Accent1 4 2" xfId="72" xr:uid="{00000000-0005-0000-0000-000059000000}"/>
    <cellStyle name="Accent1 4 2 2" xfId="1432" xr:uid="{00000000-0005-0000-0000-0000C8050000}"/>
    <cellStyle name="Accent1 4 3" xfId="41" xr:uid="{00000000-0005-0000-0000-000033000000}"/>
    <cellStyle name="Accent1 4 3 2" xfId="1433" xr:uid="{00000000-0005-0000-0000-0000C9050000}"/>
    <cellStyle name="Accent1 5" xfId="396" xr:uid="{00000000-0005-0000-0000-0000BC010000}"/>
    <cellStyle name="Accent1 5 2" xfId="61" xr:uid="{00000000-0005-0000-0000-00004C000000}"/>
    <cellStyle name="Accent1 5 2 2" xfId="1435" xr:uid="{00000000-0005-0000-0000-0000CB050000}"/>
    <cellStyle name="Accent1 5 3" xfId="580" xr:uid="{00000000-0005-0000-0000-000074020000}"/>
    <cellStyle name="Accent1 5 3 2" xfId="1436" xr:uid="{00000000-0005-0000-0000-0000CC050000}"/>
    <cellStyle name="Accent1 6" xfId="1440" xr:uid="{00000000-0005-0000-0000-0000D0050000}"/>
    <cellStyle name="Accent1 7" xfId="1441" xr:uid="{00000000-0005-0000-0000-0000D1050000}"/>
    <cellStyle name="Accent1 8" xfId="1051" xr:uid="{00000000-0005-0000-0000-00004B040000}"/>
    <cellStyle name="Accent1 9" xfId="1442" xr:uid="{00000000-0005-0000-0000-0000D2050000}"/>
    <cellStyle name="Accent1_zahtevek" xfId="1445" xr:uid="{00000000-0005-0000-0000-0000D5050000}"/>
    <cellStyle name="Accent2 - 20%" xfId="1448" xr:uid="{00000000-0005-0000-0000-0000D8050000}"/>
    <cellStyle name="Accent2 - 20% 2" xfId="1080" xr:uid="{00000000-0005-0000-0000-000068040000}"/>
    <cellStyle name="Accent2 - 20% 3" xfId="15" xr:uid="{00000000-0005-0000-0000-000013000000}"/>
    <cellStyle name="Accent2 - 40%" xfId="1453" xr:uid="{00000000-0005-0000-0000-0000DD050000}"/>
    <cellStyle name="Accent2 - 40% 2" xfId="1193" xr:uid="{00000000-0005-0000-0000-0000D9040000}"/>
    <cellStyle name="Accent2 - 40% 3" xfId="1196" xr:uid="{00000000-0005-0000-0000-0000DC040000}"/>
    <cellStyle name="Accent2 - 40% 4" xfId="1198" xr:uid="{00000000-0005-0000-0000-0000DE040000}"/>
    <cellStyle name="Accent2 - 60%" xfId="1457" xr:uid="{00000000-0005-0000-0000-0000E1050000}"/>
    <cellStyle name="Accent2 - 60% 2" xfId="1302" xr:uid="{00000000-0005-0000-0000-000046050000}"/>
    <cellStyle name="Accent2 - 60% 3" xfId="1310" xr:uid="{00000000-0005-0000-0000-00004E050000}"/>
    <cellStyle name="Accent2 10" xfId="1458" xr:uid="{00000000-0005-0000-0000-0000E2050000}"/>
    <cellStyle name="Accent2 11" xfId="270" xr:uid="{00000000-0005-0000-0000-00003E010000}"/>
    <cellStyle name="Accent2 12" xfId="277" xr:uid="{00000000-0005-0000-0000-000045010000}"/>
    <cellStyle name="Accent2 13" xfId="280" xr:uid="{00000000-0005-0000-0000-000048010000}"/>
    <cellStyle name="Accent2 14" xfId="1401" xr:uid="{00000000-0005-0000-0000-0000A9050000}"/>
    <cellStyle name="Accent2 15" xfId="241" xr:uid="{00000000-0005-0000-0000-000021010000}"/>
    <cellStyle name="Accent2 16" xfId="1001" xr:uid="{00000000-0005-0000-0000-000019040000}"/>
    <cellStyle name="Accent2 17" xfId="387" xr:uid="{00000000-0005-0000-0000-0000B3010000}"/>
    <cellStyle name="Accent2 18" xfId="749" xr:uid="{00000000-0005-0000-0000-00001D030000}"/>
    <cellStyle name="Accent2 19" xfId="612" xr:uid="{00000000-0005-0000-0000-000094020000}"/>
    <cellStyle name="Accent2 2" xfId="771" xr:uid="{00000000-0005-0000-0000-000033030000}"/>
    <cellStyle name="Accent2 2 2" xfId="231" xr:uid="{00000000-0005-0000-0000-000016010000}"/>
    <cellStyle name="Accent2 2 2 2" xfId="1116" xr:uid="{00000000-0005-0000-0000-00008C040000}"/>
    <cellStyle name="Accent2 2 3" xfId="1414" xr:uid="{00000000-0005-0000-0000-0000B6050000}"/>
    <cellStyle name="Accent2 2 3 2" xfId="1139" xr:uid="{00000000-0005-0000-0000-0000A3040000}"/>
    <cellStyle name="Accent2 2 4" xfId="1420" xr:uid="{00000000-0005-0000-0000-0000BC050000}"/>
    <cellStyle name="Accent2 2 5" xfId="1459" xr:uid="{00000000-0005-0000-0000-0000E3050000}"/>
    <cellStyle name="Accent2 20" xfId="240" xr:uid="{00000000-0005-0000-0000-000020010000}"/>
    <cellStyle name="Accent2 21" xfId="1000" xr:uid="{00000000-0005-0000-0000-000018040000}"/>
    <cellStyle name="Accent2 22" xfId="386" xr:uid="{00000000-0005-0000-0000-0000B2010000}"/>
    <cellStyle name="Accent2 23" xfId="748" xr:uid="{00000000-0005-0000-0000-00001C030000}"/>
    <cellStyle name="Accent2 24" xfId="611" xr:uid="{00000000-0005-0000-0000-000093020000}"/>
    <cellStyle name="Accent2 25" xfId="755" xr:uid="{00000000-0005-0000-0000-000023030000}"/>
    <cellStyle name="Accent2 26" xfId="764" xr:uid="{00000000-0005-0000-0000-00002C030000}"/>
    <cellStyle name="Accent2 27" xfId="85" xr:uid="{00000000-0005-0000-0000-00006C000000}"/>
    <cellStyle name="Accent2 28" xfId="769" xr:uid="{00000000-0005-0000-0000-000031030000}"/>
    <cellStyle name="Accent2 29" xfId="1461" xr:uid="{00000000-0005-0000-0000-0000E5050000}"/>
    <cellStyle name="Accent2 3" xfId="1460" xr:uid="{00000000-0005-0000-0000-0000E4050000}"/>
    <cellStyle name="Accent2 3 2" xfId="5" xr:uid="{00000000-0005-0000-0000-000007000000}"/>
    <cellStyle name="Accent2 3 2 2" xfId="1176" xr:uid="{00000000-0005-0000-0000-0000C8040000}"/>
    <cellStyle name="Accent2 3 3" xfId="1015" xr:uid="{00000000-0005-0000-0000-000027040000}"/>
    <cellStyle name="Accent2 3 3 2" xfId="842" xr:uid="{00000000-0005-0000-0000-00007A030000}"/>
    <cellStyle name="Accent2 30" xfId="754" xr:uid="{00000000-0005-0000-0000-000022030000}"/>
    <cellStyle name="Accent2 31" xfId="763" xr:uid="{00000000-0005-0000-0000-00002B030000}"/>
    <cellStyle name="Accent2 32" xfId="84" xr:uid="{00000000-0005-0000-0000-00006B000000}"/>
    <cellStyle name="Accent2 33" xfId="768" xr:uid="{00000000-0005-0000-0000-000030030000}"/>
    <cellStyle name="Accent2 4" xfId="1462" xr:uid="{00000000-0005-0000-0000-0000E6050000}"/>
    <cellStyle name="Accent2 4 2" xfId="662" xr:uid="{00000000-0005-0000-0000-0000C6020000}"/>
    <cellStyle name="Accent2 4 2 2" xfId="911" xr:uid="{00000000-0005-0000-0000-0000BF030000}"/>
    <cellStyle name="Accent2 4 3" xfId="669" xr:uid="{00000000-0005-0000-0000-0000CD020000}"/>
    <cellStyle name="Accent2 4 3 2" xfId="149" xr:uid="{00000000-0005-0000-0000-0000BA000000}"/>
    <cellStyle name="Accent2 5" xfId="405" xr:uid="{00000000-0005-0000-0000-0000C5010000}"/>
    <cellStyle name="Accent2 5 2" xfId="697" xr:uid="{00000000-0005-0000-0000-0000E9020000}"/>
    <cellStyle name="Accent2 5 2 2" xfId="1049" xr:uid="{00000000-0005-0000-0000-000049040000}"/>
    <cellStyle name="Accent2 5 3" xfId="706" xr:uid="{00000000-0005-0000-0000-0000F2020000}"/>
    <cellStyle name="Accent2 5 3 2" xfId="1064" xr:uid="{00000000-0005-0000-0000-000058040000}"/>
    <cellStyle name="Accent2 6" xfId="1464" xr:uid="{00000000-0005-0000-0000-0000E8050000}"/>
    <cellStyle name="Accent2 7" xfId="1467" xr:uid="{00000000-0005-0000-0000-0000EB050000}"/>
    <cellStyle name="Accent2 8" xfId="1067" xr:uid="{00000000-0005-0000-0000-00005B040000}"/>
    <cellStyle name="Accent2 9" xfId="1278" xr:uid="{00000000-0005-0000-0000-00002E050000}"/>
    <cellStyle name="Accent2_zahtevek" xfId="1028" xr:uid="{00000000-0005-0000-0000-000034040000}"/>
    <cellStyle name="Accent3 - 20%" xfId="944" xr:uid="{00000000-0005-0000-0000-0000E0030000}"/>
    <cellStyle name="Accent3 - 20% 2" xfId="1470" xr:uid="{00000000-0005-0000-0000-0000EE050000}"/>
    <cellStyle name="Accent3 - 20% 3" xfId="1472" xr:uid="{00000000-0005-0000-0000-0000F0050000}"/>
    <cellStyle name="Accent3 - 40%" xfId="1477" xr:uid="{00000000-0005-0000-0000-0000F5050000}"/>
    <cellStyle name="Accent3 - 40% 2" xfId="678" xr:uid="{00000000-0005-0000-0000-0000D6020000}"/>
    <cellStyle name="Accent3 - 40% 3" xfId="1478" xr:uid="{00000000-0005-0000-0000-0000F7050000}"/>
    <cellStyle name="Accent3 - 60%" xfId="909" xr:uid="{00000000-0005-0000-0000-0000BD030000}"/>
    <cellStyle name="Accent3 - 60% 2" xfId="898" xr:uid="{00000000-0005-0000-0000-0000B2030000}"/>
    <cellStyle name="Accent3 - 60% 3" xfId="1480" xr:uid="{00000000-0005-0000-0000-0000F9050000}"/>
    <cellStyle name="Accent3 - 60% 4" xfId="1481" xr:uid="{00000000-0005-0000-0000-0000FA050000}"/>
    <cellStyle name="Accent3 10" xfId="1338" xr:uid="{00000000-0005-0000-0000-00006A050000}"/>
    <cellStyle name="Accent3 11" xfId="1482" xr:uid="{00000000-0005-0000-0000-0000FB050000}"/>
    <cellStyle name="Accent3 12" xfId="1483" xr:uid="{00000000-0005-0000-0000-0000FC050000}"/>
    <cellStyle name="Accent3 13" xfId="1484" xr:uid="{00000000-0005-0000-0000-0000FD050000}"/>
    <cellStyle name="Accent3 14" xfId="1486" xr:uid="{00000000-0005-0000-0000-0000FF050000}"/>
    <cellStyle name="Accent3 15" xfId="1355" xr:uid="{00000000-0005-0000-0000-00007B050000}"/>
    <cellStyle name="Accent3 16" xfId="328" xr:uid="{00000000-0005-0000-0000-000078010000}"/>
    <cellStyle name="Accent3 17" xfId="337" xr:uid="{00000000-0005-0000-0000-000081010000}"/>
    <cellStyle name="Accent3 18" xfId="340" xr:uid="{00000000-0005-0000-0000-000084010000}"/>
    <cellStyle name="Accent3 19" xfId="344" xr:uid="{00000000-0005-0000-0000-000088010000}"/>
    <cellStyle name="Accent3 2" xfId="1226" xr:uid="{00000000-0005-0000-0000-0000FA040000}"/>
    <cellStyle name="Accent3 2 2" xfId="1216" xr:uid="{00000000-0005-0000-0000-0000F0040000}"/>
    <cellStyle name="Accent3 2 2 2" xfId="1487" xr:uid="{00000000-0005-0000-0000-000000060000}"/>
    <cellStyle name="Accent3 2 3" xfId="1488" xr:uid="{00000000-0005-0000-0000-000001060000}"/>
    <cellStyle name="Accent3 2 3 2" xfId="1489" xr:uid="{00000000-0005-0000-0000-000002060000}"/>
    <cellStyle name="Accent3 2 4" xfId="1490" xr:uid="{00000000-0005-0000-0000-000003060000}"/>
    <cellStyle name="Accent3 20" xfId="1354" xr:uid="{00000000-0005-0000-0000-00007A050000}"/>
    <cellStyle name="Accent3 21" xfId="327" xr:uid="{00000000-0005-0000-0000-000077010000}"/>
    <cellStyle name="Accent3 22" xfId="336" xr:uid="{00000000-0005-0000-0000-000080010000}"/>
    <cellStyle name="Accent3 23" xfId="339" xr:uid="{00000000-0005-0000-0000-000083010000}"/>
    <cellStyle name="Accent3 24" xfId="343" xr:uid="{00000000-0005-0000-0000-000087010000}"/>
    <cellStyle name="Accent3 25" xfId="348" xr:uid="{00000000-0005-0000-0000-00008C010000}"/>
    <cellStyle name="Accent3 26" xfId="352" xr:uid="{00000000-0005-0000-0000-000090010000}"/>
    <cellStyle name="Accent3 27" xfId="1492" xr:uid="{00000000-0005-0000-0000-000005060000}"/>
    <cellStyle name="Accent3 28" xfId="1476" xr:uid="{00000000-0005-0000-0000-0000F4050000}"/>
    <cellStyle name="Accent3 29" xfId="1351" xr:uid="{00000000-0005-0000-0000-000077050000}"/>
    <cellStyle name="Accent3 3" xfId="1493" xr:uid="{00000000-0005-0000-0000-000006060000}"/>
    <cellStyle name="Accent3 3 2" xfId="1494" xr:uid="{00000000-0005-0000-0000-000007060000}"/>
    <cellStyle name="Accent3 3 2 2" xfId="1495" xr:uid="{00000000-0005-0000-0000-000008060000}"/>
    <cellStyle name="Accent3 3 3" xfId="1344" xr:uid="{00000000-0005-0000-0000-000070050000}"/>
    <cellStyle name="Accent3 3 3 2" xfId="1497" xr:uid="{00000000-0005-0000-0000-00000A060000}"/>
    <cellStyle name="Accent3 30" xfId="347" xr:uid="{00000000-0005-0000-0000-00008B010000}"/>
    <cellStyle name="Accent3 31" xfId="351" xr:uid="{00000000-0005-0000-0000-00008F010000}"/>
    <cellStyle name="Accent3 32" xfId="1491" xr:uid="{00000000-0005-0000-0000-000004060000}"/>
    <cellStyle name="Accent3 33" xfId="1475" xr:uid="{00000000-0005-0000-0000-0000F3050000}"/>
    <cellStyle name="Accent3 4" xfId="4" xr:uid="{00000000-0005-0000-0000-000005000000}"/>
    <cellStyle name="Accent3 4 2" xfId="790" xr:uid="{00000000-0005-0000-0000-000046030000}"/>
    <cellStyle name="Accent3 4 2 2" xfId="1498" xr:uid="{00000000-0005-0000-0000-00000B060000}"/>
    <cellStyle name="Accent3 4 3" xfId="795" xr:uid="{00000000-0005-0000-0000-00004B030000}"/>
    <cellStyle name="Accent3 4 3 2" xfId="1500" xr:uid="{00000000-0005-0000-0000-00000D060000}"/>
    <cellStyle name="Accent3 5" xfId="970" xr:uid="{00000000-0005-0000-0000-0000FA030000}"/>
    <cellStyle name="Accent3 5 2" xfId="141" xr:uid="{00000000-0005-0000-0000-0000B0000000}"/>
    <cellStyle name="Accent3 5 2 2" xfId="888" xr:uid="{00000000-0005-0000-0000-0000A8030000}"/>
    <cellStyle name="Accent3 5 3" xfId="819" xr:uid="{00000000-0005-0000-0000-000063030000}"/>
    <cellStyle name="Accent3 5 3 2" xfId="1504" xr:uid="{00000000-0005-0000-0000-000011060000}"/>
    <cellStyle name="Accent3 6" xfId="1505" xr:uid="{00000000-0005-0000-0000-000012060000}"/>
    <cellStyle name="Accent3 7" xfId="1506" xr:uid="{00000000-0005-0000-0000-000013060000}"/>
    <cellStyle name="Accent3 8" xfId="1373" xr:uid="{00000000-0005-0000-0000-00008D050000}"/>
    <cellStyle name="Accent3 9" xfId="1509" xr:uid="{00000000-0005-0000-0000-000016060000}"/>
    <cellStyle name="Accent3_zahtevek" xfId="1245" xr:uid="{00000000-0005-0000-0000-00000D050000}"/>
    <cellStyle name="Accent4 - 20%" xfId="1512" xr:uid="{00000000-0005-0000-0000-000019060000}"/>
    <cellStyle name="Accent4 - 20% 2" xfId="1148" xr:uid="{00000000-0005-0000-0000-0000AC040000}"/>
    <cellStyle name="Accent4 - 20% 3" xfId="1514" xr:uid="{00000000-0005-0000-0000-00001B060000}"/>
    <cellStyle name="Accent4 - 20% 4" xfId="1515" xr:uid="{00000000-0005-0000-0000-00001C060000}"/>
    <cellStyle name="Accent4 - 40%" xfId="1516" xr:uid="{00000000-0005-0000-0000-00001D060000}"/>
    <cellStyle name="Accent4 - 40% 2" xfId="1232" xr:uid="{00000000-0005-0000-0000-000000050000}"/>
    <cellStyle name="Accent4 - 40% 3" xfId="1518" xr:uid="{00000000-0005-0000-0000-00001F060000}"/>
    <cellStyle name="Accent4 - 40% 4" xfId="1443" xr:uid="{00000000-0005-0000-0000-0000D3050000}"/>
    <cellStyle name="Accent4 - 60%" xfId="1520" xr:uid="{00000000-0005-0000-0000-000021060000}"/>
    <cellStyle name="Accent4 - 60% 2" xfId="1522" xr:uid="{00000000-0005-0000-0000-000023060000}"/>
    <cellStyle name="Accent4 - 60% 3" xfId="1526" xr:uid="{00000000-0005-0000-0000-000027060000}"/>
    <cellStyle name="Accent4 - 60% 4" xfId="1533" xr:uid="{00000000-0005-0000-0000-00002E060000}"/>
    <cellStyle name="Accent4 10" xfId="1534" xr:uid="{00000000-0005-0000-0000-00002F060000}"/>
    <cellStyle name="Accent4 11" xfId="1535" xr:uid="{00000000-0005-0000-0000-000030060000}"/>
    <cellStyle name="Accent4 12" xfId="1538" xr:uid="{00000000-0005-0000-0000-000033060000}"/>
    <cellStyle name="Accent4 13" xfId="1542" xr:uid="{00000000-0005-0000-0000-000037060000}"/>
    <cellStyle name="Accent4 14" xfId="1544" xr:uid="{00000000-0005-0000-0000-000039060000}"/>
    <cellStyle name="Accent4 15" xfId="1269" xr:uid="{00000000-0005-0000-0000-000025050000}"/>
    <cellStyle name="Accent4 16" xfId="519" xr:uid="{00000000-0005-0000-0000-000037020000}"/>
    <cellStyle name="Accent4 17" xfId="1084" xr:uid="{00000000-0005-0000-0000-00006C040000}"/>
    <cellStyle name="Accent4 18" xfId="18" xr:uid="{00000000-0005-0000-0000-000016000000}"/>
    <cellStyle name="Accent4 19" xfId="1088" xr:uid="{00000000-0005-0000-0000-000070040000}"/>
    <cellStyle name="Accent4 2" xfId="216" xr:uid="{00000000-0005-0000-0000-000005010000}"/>
    <cellStyle name="Accent4 2 2" xfId="1244" xr:uid="{00000000-0005-0000-0000-00000C050000}"/>
    <cellStyle name="Accent4 2 2 2" xfId="1545" xr:uid="{00000000-0005-0000-0000-00003A060000}"/>
    <cellStyle name="Accent4 2 3" xfId="1546" xr:uid="{00000000-0005-0000-0000-00003B060000}"/>
    <cellStyle name="Accent4 2 3 2" xfId="182" xr:uid="{00000000-0005-0000-0000-0000E1000000}"/>
    <cellStyle name="Accent4 2 4" xfId="1547" xr:uid="{00000000-0005-0000-0000-00003C060000}"/>
    <cellStyle name="Accent4 20" xfId="1268" xr:uid="{00000000-0005-0000-0000-000024050000}"/>
    <cellStyle name="Accent4 21" xfId="518" xr:uid="{00000000-0005-0000-0000-000036020000}"/>
    <cellStyle name="Accent4 22" xfId="1083" xr:uid="{00000000-0005-0000-0000-00006B040000}"/>
    <cellStyle name="Accent4 23" xfId="17" xr:uid="{00000000-0005-0000-0000-000015000000}"/>
    <cellStyle name="Accent4 24" xfId="1087" xr:uid="{00000000-0005-0000-0000-00006F040000}"/>
    <cellStyle name="Accent4 25" xfId="1090" xr:uid="{00000000-0005-0000-0000-000072040000}"/>
    <cellStyle name="Accent4 26" xfId="1095" xr:uid="{00000000-0005-0000-0000-000077040000}"/>
    <cellStyle name="Accent4 27" xfId="1548" xr:uid="{00000000-0005-0000-0000-00003D060000}"/>
    <cellStyle name="Accent4 28" xfId="1550" xr:uid="{00000000-0005-0000-0000-00003F060000}"/>
    <cellStyle name="Accent4 29" xfId="1552" xr:uid="{00000000-0005-0000-0000-000041060000}"/>
    <cellStyle name="Accent4 3" xfId="1553" xr:uid="{00000000-0005-0000-0000-000042060000}"/>
    <cellStyle name="Accent4 3 2" xfId="1474" xr:uid="{00000000-0005-0000-0000-0000F2050000}"/>
    <cellStyle name="Accent4 3 2 2" xfId="681" xr:uid="{00000000-0005-0000-0000-0000D9020000}"/>
    <cellStyle name="Accent4 3 3" xfId="1350" xr:uid="{00000000-0005-0000-0000-000076050000}"/>
    <cellStyle name="Accent4 3 3 2" xfId="1556" xr:uid="{00000000-0005-0000-0000-000045060000}"/>
    <cellStyle name="Accent4 30" xfId="1091" xr:uid="{00000000-0005-0000-0000-000073040000}"/>
    <cellStyle name="Accent4 31" xfId="1096" xr:uid="{00000000-0005-0000-0000-000078040000}"/>
    <cellStyle name="Accent4 32" xfId="1549" xr:uid="{00000000-0005-0000-0000-00003E060000}"/>
    <cellStyle name="Accent4 33" xfId="1551" xr:uid="{00000000-0005-0000-0000-000040060000}"/>
    <cellStyle name="Accent4 4" xfId="1557" xr:uid="{00000000-0005-0000-0000-000046060000}"/>
    <cellStyle name="Accent4 4 2" xfId="893" xr:uid="{00000000-0005-0000-0000-0000AD030000}"/>
    <cellStyle name="Accent4 4 2 2" xfId="810" xr:uid="{00000000-0005-0000-0000-00005A030000}"/>
    <cellStyle name="Accent4 4 3" xfId="293" xr:uid="{00000000-0005-0000-0000-000055010000}"/>
    <cellStyle name="Accent4 4 3 2" xfId="1558" xr:uid="{00000000-0005-0000-0000-000047060000}"/>
    <cellStyle name="Accent4 5" xfId="1559" xr:uid="{00000000-0005-0000-0000-000048060000}"/>
    <cellStyle name="Accent4 5 2" xfId="908" xr:uid="{00000000-0005-0000-0000-0000BC030000}"/>
    <cellStyle name="Accent4 5 2 2" xfId="897" xr:uid="{00000000-0005-0000-0000-0000B1030000}"/>
    <cellStyle name="Accent4 5 3" xfId="302" xr:uid="{00000000-0005-0000-0000-00005E010000}"/>
    <cellStyle name="Accent4 5 3 2" xfId="1560" xr:uid="{00000000-0005-0000-0000-000049060000}"/>
    <cellStyle name="Accent4 6" xfId="1561" xr:uid="{00000000-0005-0000-0000-00004A060000}"/>
    <cellStyle name="Accent4 7" xfId="1562" xr:uid="{00000000-0005-0000-0000-00004B060000}"/>
    <cellStyle name="Accent4 8" xfId="1564" xr:uid="{00000000-0005-0000-0000-00004D060000}"/>
    <cellStyle name="Accent4 9" xfId="1565" xr:uid="{00000000-0005-0000-0000-00004E060000}"/>
    <cellStyle name="Accent4_zahtevek" xfId="1566" xr:uid="{00000000-0005-0000-0000-00004F060000}"/>
    <cellStyle name="Accent5 - 20%" xfId="1258" xr:uid="{00000000-0005-0000-0000-00001A050000}"/>
    <cellStyle name="Accent5 - 20% 2" xfId="1567" xr:uid="{00000000-0005-0000-0000-000050060000}"/>
    <cellStyle name="Accent5 - 20% 3" xfId="1568" xr:uid="{00000000-0005-0000-0000-000051060000}"/>
    <cellStyle name="Accent5 - 20% 4" xfId="1569" xr:uid="{00000000-0005-0000-0000-000052060000}"/>
    <cellStyle name="Accent5 - 40%" xfId="1570" xr:uid="{00000000-0005-0000-0000-000053060000}"/>
    <cellStyle name="Accent5 - 40% 2" xfId="365" xr:uid="{00000000-0005-0000-0000-00009D010000}"/>
    <cellStyle name="Accent5 - 40% 3" xfId="850" xr:uid="{00000000-0005-0000-0000-000082030000}"/>
    <cellStyle name="Accent5 - 40% 4" xfId="1305" xr:uid="{00000000-0005-0000-0000-000049050000}"/>
    <cellStyle name="Accent5 - 60%" xfId="1571" xr:uid="{00000000-0005-0000-0000-000054060000}"/>
    <cellStyle name="Accent5 - 60% 2" xfId="1572" xr:uid="{00000000-0005-0000-0000-000055060000}"/>
    <cellStyle name="Accent5 - 60% 3" xfId="1573" xr:uid="{00000000-0005-0000-0000-000056060000}"/>
    <cellStyle name="Accent5 10" xfId="1574" xr:uid="{00000000-0005-0000-0000-000057060000}"/>
    <cellStyle name="Accent5 11" xfId="1575" xr:uid="{00000000-0005-0000-0000-000058060000}"/>
    <cellStyle name="Accent5 12" xfId="1576" xr:uid="{00000000-0005-0000-0000-000059060000}"/>
    <cellStyle name="Accent5 13" xfId="1577" xr:uid="{00000000-0005-0000-0000-00005A060000}"/>
    <cellStyle name="Accent5 14" xfId="1578" xr:uid="{00000000-0005-0000-0000-00005B060000}"/>
    <cellStyle name="Accent5 15" xfId="1580" xr:uid="{00000000-0005-0000-0000-00005D060000}"/>
    <cellStyle name="Accent5 16" xfId="1582" xr:uid="{00000000-0005-0000-0000-00005F060000}"/>
    <cellStyle name="Accent5 17" xfId="587" xr:uid="{00000000-0005-0000-0000-00007B020000}"/>
    <cellStyle name="Accent5 18" xfId="595" xr:uid="{00000000-0005-0000-0000-000083020000}"/>
    <cellStyle name="Accent5 19" xfId="10" xr:uid="{00000000-0005-0000-0000-00000D000000}"/>
    <cellStyle name="Accent5 2" xfId="1584" xr:uid="{00000000-0005-0000-0000-000061060000}"/>
    <cellStyle name="Accent5 2 2" xfId="1585" xr:uid="{00000000-0005-0000-0000-000062060000}"/>
    <cellStyle name="Accent5 2 2 2" xfId="1586" xr:uid="{00000000-0005-0000-0000-000063060000}"/>
    <cellStyle name="Accent5 2 3" xfId="1587" xr:uid="{00000000-0005-0000-0000-000064060000}"/>
    <cellStyle name="Accent5 2 3 2" xfId="1589" xr:uid="{00000000-0005-0000-0000-000066060000}"/>
    <cellStyle name="Accent5 20" xfId="1581" xr:uid="{00000000-0005-0000-0000-00005E060000}"/>
    <cellStyle name="Accent5 21" xfId="1583" xr:uid="{00000000-0005-0000-0000-000060060000}"/>
    <cellStyle name="Accent5 22" xfId="588" xr:uid="{00000000-0005-0000-0000-00007C020000}"/>
    <cellStyle name="Accent5 23" xfId="596" xr:uid="{00000000-0005-0000-0000-000084020000}"/>
    <cellStyle name="Accent5 24" xfId="11" xr:uid="{00000000-0005-0000-0000-00000E000000}"/>
    <cellStyle name="Accent5 25" xfId="25" xr:uid="{00000000-0005-0000-0000-000020000000}"/>
    <cellStyle name="Accent5 26" xfId="603" xr:uid="{00000000-0005-0000-0000-00008B020000}"/>
    <cellStyle name="Accent5 27" xfId="605" xr:uid="{00000000-0005-0000-0000-00008D020000}"/>
    <cellStyle name="Accent5 28" xfId="1591" xr:uid="{00000000-0005-0000-0000-000068060000}"/>
    <cellStyle name="Accent5 29" xfId="1593" xr:uid="{00000000-0005-0000-0000-00006A060000}"/>
    <cellStyle name="Accent5 3" xfId="1594" xr:uid="{00000000-0005-0000-0000-00006B060000}"/>
    <cellStyle name="Accent5 3 2" xfId="1595" xr:uid="{00000000-0005-0000-0000-00006C060000}"/>
    <cellStyle name="Accent5 3 2 2" xfId="1596" xr:uid="{00000000-0005-0000-0000-00006D060000}"/>
    <cellStyle name="Accent5 3 3" xfId="1357" xr:uid="{00000000-0005-0000-0000-00007D050000}"/>
    <cellStyle name="Accent5 3 3 2" xfId="1597" xr:uid="{00000000-0005-0000-0000-00006E060000}"/>
    <cellStyle name="Accent5 30" xfId="26" xr:uid="{00000000-0005-0000-0000-000021000000}"/>
    <cellStyle name="Accent5 31" xfId="604" xr:uid="{00000000-0005-0000-0000-00008C020000}"/>
    <cellStyle name="Accent5 32" xfId="606" xr:uid="{00000000-0005-0000-0000-00008E020000}"/>
    <cellStyle name="Accent5 33" xfId="1592" xr:uid="{00000000-0005-0000-0000-000069060000}"/>
    <cellStyle name="Accent5 4" xfId="1599" xr:uid="{00000000-0005-0000-0000-000070060000}"/>
    <cellStyle name="Accent5 4 2" xfId="1600" xr:uid="{00000000-0005-0000-0000-000071060000}"/>
    <cellStyle name="Accent5 4 2 2" xfId="1601" xr:uid="{00000000-0005-0000-0000-000072060000}"/>
    <cellStyle name="Accent5 4 3" xfId="331" xr:uid="{00000000-0005-0000-0000-00007B010000}"/>
    <cellStyle name="Accent5 4 3 2" xfId="1602" xr:uid="{00000000-0005-0000-0000-000073060000}"/>
    <cellStyle name="Accent5 5" xfId="1603" xr:uid="{00000000-0005-0000-0000-000074060000}"/>
    <cellStyle name="Accent5 5 2" xfId="1604" xr:uid="{00000000-0005-0000-0000-000075060000}"/>
    <cellStyle name="Accent5 5 2 2" xfId="1605" xr:uid="{00000000-0005-0000-0000-000076060000}"/>
    <cellStyle name="Accent5 5 3" xfId="1608" xr:uid="{00000000-0005-0000-0000-000079060000}"/>
    <cellStyle name="Accent5 5 3 2" xfId="955" xr:uid="{00000000-0005-0000-0000-0000EB030000}"/>
    <cellStyle name="Accent5 6" xfId="1609" xr:uid="{00000000-0005-0000-0000-00007A060000}"/>
    <cellStyle name="Accent5 7" xfId="1610" xr:uid="{00000000-0005-0000-0000-00007B060000}"/>
    <cellStyle name="Accent5 8" xfId="1611" xr:uid="{00000000-0005-0000-0000-00007C060000}"/>
    <cellStyle name="Accent5 9" xfId="1612" xr:uid="{00000000-0005-0000-0000-00007D060000}"/>
    <cellStyle name="Accent5_zahtevek" xfId="123" xr:uid="{00000000-0005-0000-0000-00009C000000}"/>
    <cellStyle name="Accent6 - 20%" xfId="1613" xr:uid="{00000000-0005-0000-0000-00007E060000}"/>
    <cellStyle name="Accent6 - 20% 2" xfId="341" xr:uid="{00000000-0005-0000-0000-000085010000}"/>
    <cellStyle name="Accent6 - 20% 3" xfId="345" xr:uid="{00000000-0005-0000-0000-000089010000}"/>
    <cellStyle name="Accent6 - 40%" xfId="1616" xr:uid="{00000000-0005-0000-0000-000081060000}"/>
    <cellStyle name="Accent6 - 40% 2" xfId="1622" xr:uid="{00000000-0005-0000-0000-000087060000}"/>
    <cellStyle name="Accent6 - 40% 3" xfId="1628" xr:uid="{00000000-0005-0000-0000-00008D060000}"/>
    <cellStyle name="Accent6 - 40% 4" xfId="1631" xr:uid="{00000000-0005-0000-0000-000090060000}"/>
    <cellStyle name="Accent6 - 60%" xfId="1637" xr:uid="{00000000-0005-0000-0000-000096060000}"/>
    <cellStyle name="Accent6 - 60% 2" xfId="1639" xr:uid="{00000000-0005-0000-0000-000098060000}"/>
    <cellStyle name="Accent6 - 60% 3" xfId="1641" xr:uid="{00000000-0005-0000-0000-00009A060000}"/>
    <cellStyle name="Accent6 - 60% 4" xfId="1645" xr:uid="{00000000-0005-0000-0000-00009E060000}"/>
    <cellStyle name="Accent6 10" xfId="1646" xr:uid="{00000000-0005-0000-0000-00009F060000}"/>
    <cellStyle name="Accent6 11" xfId="1647" xr:uid="{00000000-0005-0000-0000-0000A0060000}"/>
    <cellStyle name="Accent6 12" xfId="1649" xr:uid="{00000000-0005-0000-0000-0000A2060000}"/>
    <cellStyle name="Accent6 13" xfId="1651" xr:uid="{00000000-0005-0000-0000-0000A4060000}"/>
    <cellStyle name="Accent6 14" xfId="1653" xr:uid="{00000000-0005-0000-0000-0000A6060000}"/>
    <cellStyle name="Accent6 15" xfId="1654" xr:uid="{00000000-0005-0000-0000-0000A7060000}"/>
    <cellStyle name="Accent6 16" xfId="1656" xr:uid="{00000000-0005-0000-0000-0000A9060000}"/>
    <cellStyle name="Accent6 17" xfId="1134" xr:uid="{00000000-0005-0000-0000-00009E040000}"/>
    <cellStyle name="Accent6 18" xfId="1658" xr:uid="{00000000-0005-0000-0000-0000AB060000}"/>
    <cellStyle name="Accent6 19" xfId="1660" xr:uid="{00000000-0005-0000-0000-0000AD060000}"/>
    <cellStyle name="Accent6 2" xfId="1246" xr:uid="{00000000-0005-0000-0000-00000E050000}"/>
    <cellStyle name="Accent6 2 2" xfId="1663" xr:uid="{00000000-0005-0000-0000-0000B0060000}"/>
    <cellStyle name="Accent6 2 2 2" xfId="1664" xr:uid="{00000000-0005-0000-0000-0000B1060000}"/>
    <cellStyle name="Accent6 2 3" xfId="1666" xr:uid="{00000000-0005-0000-0000-0000B3060000}"/>
    <cellStyle name="Accent6 2 3 2" xfId="1668" xr:uid="{00000000-0005-0000-0000-0000B5060000}"/>
    <cellStyle name="Accent6 20" xfId="1655" xr:uid="{00000000-0005-0000-0000-0000A8060000}"/>
    <cellStyle name="Accent6 21" xfId="1657" xr:uid="{00000000-0005-0000-0000-0000AA060000}"/>
    <cellStyle name="Accent6 22" xfId="1135" xr:uid="{00000000-0005-0000-0000-00009F040000}"/>
    <cellStyle name="Accent6 23" xfId="1659" xr:uid="{00000000-0005-0000-0000-0000AC060000}"/>
    <cellStyle name="Accent6 24" xfId="1661" xr:uid="{00000000-0005-0000-0000-0000AE060000}"/>
    <cellStyle name="Accent6 25" xfId="1670" xr:uid="{00000000-0005-0000-0000-0000B7060000}"/>
    <cellStyle name="Accent6 26" xfId="1674" xr:uid="{00000000-0005-0000-0000-0000BB060000}"/>
    <cellStyle name="Accent6 27" xfId="1676" xr:uid="{00000000-0005-0000-0000-0000BD060000}"/>
    <cellStyle name="Accent6 28" xfId="1678" xr:uid="{00000000-0005-0000-0000-0000BF060000}"/>
    <cellStyle name="Accent6 29" xfId="1681" xr:uid="{00000000-0005-0000-0000-0000C2060000}"/>
    <cellStyle name="Accent6 3" xfId="1682" xr:uid="{00000000-0005-0000-0000-0000C3060000}"/>
    <cellStyle name="Accent6 3 2" xfId="184" xr:uid="{00000000-0005-0000-0000-0000E3000000}"/>
    <cellStyle name="Accent6 3 2 2" xfId="1684" xr:uid="{00000000-0005-0000-0000-0000C5060000}"/>
    <cellStyle name="Accent6 3 3" xfId="1361" xr:uid="{00000000-0005-0000-0000-000081050000}"/>
    <cellStyle name="Accent6 3 3 2" xfId="1685" xr:uid="{00000000-0005-0000-0000-0000C6060000}"/>
    <cellStyle name="Accent6 30" xfId="1671" xr:uid="{00000000-0005-0000-0000-0000B8060000}"/>
    <cellStyle name="Accent6 31" xfId="1675" xr:uid="{00000000-0005-0000-0000-0000BC060000}"/>
    <cellStyle name="Accent6 32" xfId="1677" xr:uid="{00000000-0005-0000-0000-0000BE060000}"/>
    <cellStyle name="Accent6 33" xfId="1679" xr:uid="{00000000-0005-0000-0000-0000C0060000}"/>
    <cellStyle name="Accent6 4" xfId="1687" xr:uid="{00000000-0005-0000-0000-0000C8060000}"/>
    <cellStyle name="Accent6 4 2" xfId="1688" xr:uid="{00000000-0005-0000-0000-0000C9060000}"/>
    <cellStyle name="Accent6 4 2 2" xfId="1690" xr:uid="{00000000-0005-0000-0000-0000CB060000}"/>
    <cellStyle name="Accent6 4 3" xfId="370" xr:uid="{00000000-0005-0000-0000-0000A2010000}"/>
    <cellStyle name="Accent6 4 3 2" xfId="1691" xr:uid="{00000000-0005-0000-0000-0000CC060000}"/>
    <cellStyle name="Accent6 5" xfId="1692" xr:uid="{00000000-0005-0000-0000-0000CD060000}"/>
    <cellStyle name="Accent6 5 2" xfId="109" xr:uid="{00000000-0005-0000-0000-00008A000000}"/>
    <cellStyle name="Accent6 5 2 2" xfId="1694" xr:uid="{00000000-0005-0000-0000-0000CF060000}"/>
    <cellStyle name="Accent6 5 3" xfId="1695" xr:uid="{00000000-0005-0000-0000-0000D0060000}"/>
    <cellStyle name="Accent6 5 3 2" xfId="1696" xr:uid="{00000000-0005-0000-0000-0000D1060000}"/>
    <cellStyle name="Accent6 6" xfId="1697" xr:uid="{00000000-0005-0000-0000-0000D2060000}"/>
    <cellStyle name="Accent6 7" xfId="1698" xr:uid="{00000000-0005-0000-0000-0000D3060000}"/>
    <cellStyle name="Accent6 8" xfId="1699" xr:uid="{00000000-0005-0000-0000-0000D4060000}"/>
    <cellStyle name="Accent6 9" xfId="1700" xr:uid="{00000000-0005-0000-0000-0000D5060000}"/>
    <cellStyle name="Accent6_zahtevek" xfId="379" xr:uid="{00000000-0005-0000-0000-0000AB010000}"/>
    <cellStyle name="Bad 2" xfId="1340" xr:uid="{00000000-0005-0000-0000-00006C050000}"/>
    <cellStyle name="Bad 2 2" xfId="1343" xr:uid="{00000000-0005-0000-0000-00006F050000}"/>
    <cellStyle name="Bad 2 2 2" xfId="1496" xr:uid="{00000000-0005-0000-0000-000009060000}"/>
    <cellStyle name="Bad 2 3" xfId="1701" xr:uid="{00000000-0005-0000-0000-0000D6060000}"/>
    <cellStyle name="Bad 2 3 2" xfId="1702" xr:uid="{00000000-0005-0000-0000-0000D7060000}"/>
    <cellStyle name="Bad 2 4" xfId="1703" xr:uid="{00000000-0005-0000-0000-0000D8060000}"/>
    <cellStyle name="Bad 3" xfId="46" xr:uid="{00000000-0005-0000-0000-000039000000}"/>
    <cellStyle name="Bad 3 2" xfId="799" xr:uid="{00000000-0005-0000-0000-00004F030000}"/>
    <cellStyle name="Bad 3 2 2" xfId="1502" xr:uid="{00000000-0005-0000-0000-00000F060000}"/>
    <cellStyle name="Bad 3 3" xfId="805" xr:uid="{00000000-0005-0000-0000-000055030000}"/>
    <cellStyle name="Bad 3 3 2" xfId="1705" xr:uid="{00000000-0005-0000-0000-0000DA060000}"/>
    <cellStyle name="Bad 4" xfId="1346" xr:uid="{00000000-0005-0000-0000-000072050000}"/>
    <cellStyle name="Bad 4 2" xfId="822" xr:uid="{00000000-0005-0000-0000-000066030000}"/>
    <cellStyle name="Bad 4 2 2" xfId="1503" xr:uid="{00000000-0005-0000-0000-000010060000}"/>
    <cellStyle name="Bad 4 3" xfId="1706" xr:uid="{00000000-0005-0000-0000-0000DB060000}"/>
    <cellStyle name="Bad 4 3 2" xfId="1707" xr:uid="{00000000-0005-0000-0000-0000DC060000}"/>
    <cellStyle name="Bad 5" xfId="1150" xr:uid="{00000000-0005-0000-0000-0000AE040000}"/>
    <cellStyle name="Bad 5 2" xfId="837" xr:uid="{00000000-0005-0000-0000-000075030000}"/>
    <cellStyle name="Bad 5 2 2" xfId="101" xr:uid="{00000000-0005-0000-0000-000080000000}"/>
    <cellStyle name="Bad 5 3" xfId="1708" xr:uid="{00000000-0005-0000-0000-0000DD060000}"/>
    <cellStyle name="Bad 5 3 2" xfId="1709" xr:uid="{00000000-0005-0000-0000-0000DE060000}"/>
    <cellStyle name="Bad 6" xfId="1236" xr:uid="{00000000-0005-0000-0000-000004050000}"/>
    <cellStyle name="Calcolo" xfId="67" xr:uid="{00000000-0005-0000-0000-000054000000}"/>
    <cellStyle name="Calculation 2" xfId="1710" xr:uid="{00000000-0005-0000-0000-0000DF060000}"/>
    <cellStyle name="Calculation 2 2" xfId="1712" xr:uid="{00000000-0005-0000-0000-0000E1060000}"/>
    <cellStyle name="Calculation 2 2 2" xfId="1221" xr:uid="{00000000-0005-0000-0000-0000F5040000}"/>
    <cellStyle name="Calculation 2 3" xfId="1713" xr:uid="{00000000-0005-0000-0000-0000E2060000}"/>
    <cellStyle name="Calculation 2 3 2" xfId="160" xr:uid="{00000000-0005-0000-0000-0000C7000000}"/>
    <cellStyle name="Calculation 2 4" xfId="190" xr:uid="{00000000-0005-0000-0000-0000E9000000}"/>
    <cellStyle name="Calculation 2 5" xfId="996" xr:uid="{00000000-0005-0000-0000-000014040000}"/>
    <cellStyle name="Calculation 3" xfId="1714" xr:uid="{00000000-0005-0000-0000-0000E3060000}"/>
    <cellStyle name="Calculation 3 2" xfId="1715" xr:uid="{00000000-0005-0000-0000-0000E4060000}"/>
    <cellStyle name="Calculation 3 2 2" xfId="1716" xr:uid="{00000000-0005-0000-0000-0000E5060000}"/>
    <cellStyle name="Calculation 3 3" xfId="1719" xr:uid="{00000000-0005-0000-0000-0000E8060000}"/>
    <cellStyle name="Calculation 3 3 2" xfId="1720" xr:uid="{00000000-0005-0000-0000-0000E9060000}"/>
    <cellStyle name="Calculation 4" xfId="1723" xr:uid="{00000000-0005-0000-0000-0000EC060000}"/>
    <cellStyle name="Calculation 4 2" xfId="1724" xr:uid="{00000000-0005-0000-0000-0000ED060000}"/>
    <cellStyle name="Calculation 4 2 2" xfId="1725" xr:uid="{00000000-0005-0000-0000-0000EE060000}"/>
    <cellStyle name="Calculation 4 3" xfId="1728" xr:uid="{00000000-0005-0000-0000-0000F1060000}"/>
    <cellStyle name="Calculation 4 3 2" xfId="1729" xr:uid="{00000000-0005-0000-0000-0000F2060000}"/>
    <cellStyle name="Calculation 5" xfId="1733" xr:uid="{00000000-0005-0000-0000-0000F6060000}"/>
    <cellStyle name="Calculation 5 2" xfId="1734" xr:uid="{00000000-0005-0000-0000-0000F7060000}"/>
    <cellStyle name="Calculation 5 2 2" xfId="1735" xr:uid="{00000000-0005-0000-0000-0000F8060000}"/>
    <cellStyle name="Calculation 5 3" xfId="1736" xr:uid="{00000000-0005-0000-0000-0000F9060000}"/>
    <cellStyle name="Calculation 5 3 2" xfId="1417" xr:uid="{00000000-0005-0000-0000-0000B9050000}"/>
    <cellStyle name="Calculation 6" xfId="1737" xr:uid="{00000000-0005-0000-0000-0000FA060000}"/>
    <cellStyle name="Calculation_zahtevek" xfId="1190" xr:uid="{00000000-0005-0000-0000-0000D6040000}"/>
    <cellStyle name="Cella collegata" xfId="90" xr:uid="{00000000-0005-0000-0000-000071000000}"/>
    <cellStyle name="Cella da controllare" xfId="1738" xr:uid="{00000000-0005-0000-0000-0000FB060000}"/>
    <cellStyle name="Check Cell 2" xfId="1739" xr:uid="{00000000-0005-0000-0000-0000FC060000}"/>
    <cellStyle name="Check Cell 2 2" xfId="1740" xr:uid="{00000000-0005-0000-0000-0000FD060000}"/>
    <cellStyle name="Check Cell 2 2 2" xfId="349" xr:uid="{00000000-0005-0000-0000-00008D010000}"/>
    <cellStyle name="Check Cell 2 3" xfId="1741" xr:uid="{00000000-0005-0000-0000-0000FF060000}"/>
    <cellStyle name="Check Cell 2 3 2" xfId="381" xr:uid="{00000000-0005-0000-0000-0000AD010000}"/>
    <cellStyle name="Check Cell 3" xfId="1742" xr:uid="{00000000-0005-0000-0000-000000070000}"/>
    <cellStyle name="Check Cell 3 2" xfId="1743" xr:uid="{00000000-0005-0000-0000-000001070000}"/>
    <cellStyle name="Check Cell 3 2 2" xfId="471" xr:uid="{00000000-0005-0000-0000-000007020000}"/>
    <cellStyle name="Check Cell 3 3" xfId="1744" xr:uid="{00000000-0005-0000-0000-000002070000}"/>
    <cellStyle name="Check Cell 3 3 2" xfId="499" xr:uid="{00000000-0005-0000-0000-000023020000}"/>
    <cellStyle name="Check Cell 4" xfId="1745" xr:uid="{00000000-0005-0000-0000-000003070000}"/>
    <cellStyle name="Check Cell 4 2" xfId="1746" xr:uid="{00000000-0005-0000-0000-000004070000}"/>
    <cellStyle name="Check Cell 4 2 2" xfId="1632" xr:uid="{00000000-0005-0000-0000-000091060000}"/>
    <cellStyle name="Check Cell 4 3" xfId="1747" xr:uid="{00000000-0005-0000-0000-000005070000}"/>
    <cellStyle name="Check Cell 4 3 2" xfId="1749" xr:uid="{00000000-0005-0000-0000-000007070000}"/>
    <cellStyle name="Check Cell 5" xfId="1750" xr:uid="{00000000-0005-0000-0000-000008070000}"/>
    <cellStyle name="Check Cell 5 2" xfId="1751" xr:uid="{00000000-0005-0000-0000-000009070000}"/>
    <cellStyle name="Check Cell 5 2 2" xfId="704" xr:uid="{00000000-0005-0000-0000-0000F0020000}"/>
    <cellStyle name="Check Cell 5 3" xfId="1752" xr:uid="{00000000-0005-0000-0000-00000A070000}"/>
    <cellStyle name="Check Cell 5 3 2" xfId="739" xr:uid="{00000000-0005-0000-0000-000013030000}"/>
    <cellStyle name="Check Cell 6" xfId="409" xr:uid="{00000000-0005-0000-0000-0000C9010000}"/>
    <cellStyle name="Colore 1" xfId="1753" xr:uid="{00000000-0005-0000-0000-00000B070000}"/>
    <cellStyle name="Colore 2" xfId="245" xr:uid="{00000000-0005-0000-0000-000025010000}"/>
    <cellStyle name="Colore 3" xfId="254" xr:uid="{00000000-0005-0000-0000-00002E010000}"/>
    <cellStyle name="Colore 4" xfId="1754" xr:uid="{00000000-0005-0000-0000-00000C070000}"/>
    <cellStyle name="Colore 5" xfId="1755" xr:uid="{00000000-0005-0000-0000-00000D070000}"/>
    <cellStyle name="Colore 6" xfId="1756" xr:uid="{00000000-0005-0000-0000-00000E070000}"/>
    <cellStyle name="Colore1" xfId="1387" xr:uid="{00000000-0005-0000-0000-00009B050000}"/>
    <cellStyle name="Colore2" xfId="641" xr:uid="{00000000-0005-0000-0000-0000B1020000}"/>
    <cellStyle name="Colore3" xfId="1757" xr:uid="{00000000-0005-0000-0000-00000F070000}"/>
    <cellStyle name="Colore4" xfId="646" xr:uid="{00000000-0005-0000-0000-0000B6020000}"/>
    <cellStyle name="Colore5" xfId="661" xr:uid="{00000000-0005-0000-0000-0000C5020000}"/>
    <cellStyle name="Colore6" xfId="668" xr:uid="{00000000-0005-0000-0000-0000CC020000}"/>
    <cellStyle name="ColStyle1" xfId="1758" xr:uid="{00000000-0005-0000-0000-000010070000}"/>
    <cellStyle name="ColStyle1 2" xfId="1759" xr:uid="{00000000-0005-0000-0000-000011070000}"/>
    <cellStyle name="ColStyle2" xfId="1760" xr:uid="{00000000-0005-0000-0000-000012070000}"/>
    <cellStyle name="ColStyle2 2" xfId="1761" xr:uid="{00000000-0005-0000-0000-000013070000}"/>
    <cellStyle name="ColStyle3" xfId="163" xr:uid="{00000000-0005-0000-0000-0000CB000000}"/>
    <cellStyle name="ColStyle3 2" xfId="219" xr:uid="{00000000-0005-0000-0000-000009010000}"/>
    <cellStyle name="Comma [0] 2" xfId="1763" xr:uid="{00000000-0005-0000-0000-000015070000}"/>
    <cellStyle name="Comma [0] 2 2" xfId="1764" xr:uid="{00000000-0005-0000-0000-000016070000}"/>
    <cellStyle name="Comma 2" xfId="791" xr:uid="{00000000-0005-0000-0000-000047030000}"/>
    <cellStyle name="Comma 2 2" xfId="1499" xr:uid="{00000000-0005-0000-0000-00000C060000}"/>
    <cellStyle name="Comma 2 3" xfId="1766" xr:uid="{00000000-0005-0000-0000-000018070000}"/>
    <cellStyle name="Comma 2 4" xfId="1767" xr:uid="{00000000-0005-0000-0000-000019070000}"/>
    <cellStyle name="Comma 2 5" xfId="1768" xr:uid="{00000000-0005-0000-0000-00001A070000}"/>
    <cellStyle name="Comma 3" xfId="797" xr:uid="{00000000-0005-0000-0000-00004D030000}"/>
    <cellStyle name="Comma 3 2" xfId="1501" xr:uid="{00000000-0005-0000-0000-00000E060000}"/>
    <cellStyle name="Comma 3 3" xfId="1771" xr:uid="{00000000-0005-0000-0000-00001D070000}"/>
    <cellStyle name="Comma 3 4" xfId="1772" xr:uid="{00000000-0005-0000-0000-00001E070000}"/>
    <cellStyle name="Comma 4" xfId="803" xr:uid="{00000000-0005-0000-0000-000053030000}"/>
    <cellStyle name="Comma 4 2" xfId="1704" xr:uid="{00000000-0005-0000-0000-0000D9060000}"/>
    <cellStyle name="Comma 5" xfId="808" xr:uid="{00000000-0005-0000-0000-000058030000}"/>
    <cellStyle name="Comma 6" xfId="1775" xr:uid="{00000000-0005-0000-0000-000021070000}"/>
    <cellStyle name="Comma_Sheet1" xfId="1776" xr:uid="{00000000-0005-0000-0000-000022070000}"/>
    <cellStyle name="Comma0" xfId="1777" xr:uid="{00000000-0005-0000-0000-000023070000}"/>
    <cellStyle name="Comma0 2" xfId="1430" xr:uid="{00000000-0005-0000-0000-0000C6050000}"/>
    <cellStyle name="Comma0 2 2" xfId="71" xr:uid="{00000000-0005-0000-0000-000058000000}"/>
    <cellStyle name="Comma0 3" xfId="395" xr:uid="{00000000-0005-0000-0000-0000BB010000}"/>
    <cellStyle name="Comma0 4" xfId="1439" xr:uid="{00000000-0005-0000-0000-0000CF050000}"/>
    <cellStyle name="Controlla cella" xfId="1778" xr:uid="{00000000-0005-0000-0000-000024070000}"/>
    <cellStyle name="Currency 2" xfId="1780" xr:uid="{00000000-0005-0000-0000-000026070000}"/>
    <cellStyle name="Currency 2 2" xfId="1785" xr:uid="{00000000-0005-0000-0000-00002B070000}"/>
    <cellStyle name="Currency 3" xfId="1789" xr:uid="{00000000-0005-0000-0000-00002F070000}"/>
    <cellStyle name="Currency 4" xfId="1669" xr:uid="{00000000-0005-0000-0000-0000B6060000}"/>
    <cellStyle name="Currency 5" xfId="1791" xr:uid="{00000000-0005-0000-0000-000031070000}"/>
    <cellStyle name="Currency 6" xfId="1794" xr:uid="{00000000-0005-0000-0000-000034070000}"/>
    <cellStyle name="Currency 7" xfId="1454" xr:uid="{00000000-0005-0000-0000-0000DE050000}"/>
    <cellStyle name="Currency 8" xfId="1251" xr:uid="{00000000-0005-0000-0000-000013050000}"/>
    <cellStyle name="Currency0" xfId="1795" xr:uid="{00000000-0005-0000-0000-000035070000}"/>
    <cellStyle name="Currency0 2" xfId="1796" xr:uid="{00000000-0005-0000-0000-000036070000}"/>
    <cellStyle name="Currency0 2 2" xfId="1797" xr:uid="{00000000-0005-0000-0000-000037070000}"/>
    <cellStyle name="Currency0 3" xfId="1798" xr:uid="{00000000-0005-0000-0000-000038070000}"/>
    <cellStyle name="Currency0 4" xfId="1801" xr:uid="{00000000-0005-0000-0000-00003B070000}"/>
    <cellStyle name="Date" xfId="1463" xr:uid="{00000000-0005-0000-0000-0000E7050000}"/>
    <cellStyle name="Date 2" xfId="735" xr:uid="{00000000-0005-0000-0000-00000F030000}"/>
    <cellStyle name="Date 2 2" xfId="1097" xr:uid="{00000000-0005-0000-0000-000079040000}"/>
    <cellStyle name="Date 3" xfId="744" xr:uid="{00000000-0005-0000-0000-000018030000}"/>
    <cellStyle name="Date 4" xfId="1425" xr:uid="{00000000-0005-0000-0000-0000C1050000}"/>
    <cellStyle name="Dezimal [0]_Tabelle1" xfId="1804" xr:uid="{00000000-0005-0000-0000-00003E070000}"/>
    <cellStyle name="Dezimal_Tabelle1" xfId="1680" xr:uid="{00000000-0005-0000-0000-0000C1060000}"/>
    <cellStyle name="Dobro 2" xfId="1805" xr:uid="{00000000-0005-0000-0000-00003F070000}"/>
    <cellStyle name="Dobro 2 2" xfId="461" xr:uid="{00000000-0005-0000-0000-0000FD010000}"/>
    <cellStyle name="Dobro 2 3" xfId="1469" xr:uid="{00000000-0005-0000-0000-0000ED050000}"/>
    <cellStyle name="Dobro 3" xfId="1811" xr:uid="{00000000-0005-0000-0000-000045070000}"/>
    <cellStyle name="Element-delo" xfId="1812" xr:uid="{00000000-0005-0000-0000-000046070000}"/>
    <cellStyle name="Element-delo 2" xfId="287" xr:uid="{00000000-0005-0000-0000-00004F010000}"/>
    <cellStyle name="Element-delo 2 2" xfId="106" xr:uid="{00000000-0005-0000-0000-000087000000}"/>
    <cellStyle name="Element-delo 3" xfId="1814" xr:uid="{00000000-0005-0000-0000-000048070000}"/>
    <cellStyle name="Element-delo 3 2" xfId="1817" xr:uid="{00000000-0005-0000-0000-00004B070000}"/>
    <cellStyle name="Element-delo 4" xfId="1031" xr:uid="{00000000-0005-0000-0000-000037040000}"/>
    <cellStyle name="Element-delo 4 2" xfId="1819" xr:uid="{00000000-0005-0000-0000-00004D070000}"/>
    <cellStyle name="Element-delo 5" xfId="1820" xr:uid="{00000000-0005-0000-0000-00004E070000}"/>
    <cellStyle name="Element-delo 5 2" xfId="1822" xr:uid="{00000000-0005-0000-0000-000050070000}"/>
    <cellStyle name="Element-delo 6" xfId="1824" xr:uid="{00000000-0005-0000-0000-000052070000}"/>
    <cellStyle name="Element-delo_ARGAS_objekt pri Cerknici_požar DS 7400_321" xfId="1054" xr:uid="{00000000-0005-0000-0000-00004E040000}"/>
    <cellStyle name="Emphasis 1" xfId="900" xr:uid="{00000000-0005-0000-0000-0000B4030000}"/>
    <cellStyle name="Emphasis 1 2" xfId="1826" xr:uid="{00000000-0005-0000-0000-000054070000}"/>
    <cellStyle name="Emphasis 1 3" xfId="301" xr:uid="{00000000-0005-0000-0000-00005D010000}"/>
    <cellStyle name="Emphasis 1 4" xfId="1827" xr:uid="{00000000-0005-0000-0000-000055070000}"/>
    <cellStyle name="Emphasis 2" xfId="1828" xr:uid="{00000000-0005-0000-0000-000056070000}"/>
    <cellStyle name="Emphasis 2 2" xfId="1830" xr:uid="{00000000-0005-0000-0000-000058070000}"/>
    <cellStyle name="Emphasis 2 3" xfId="1832" xr:uid="{00000000-0005-0000-0000-00005A070000}"/>
    <cellStyle name="Emphasis 2 4" xfId="1834" xr:uid="{00000000-0005-0000-0000-00005C070000}"/>
    <cellStyle name="Emphasis 3" xfId="1835" xr:uid="{00000000-0005-0000-0000-00005D070000}"/>
    <cellStyle name="Emphasis 3 2" xfId="1836" xr:uid="{00000000-0005-0000-0000-00005E070000}"/>
    <cellStyle name="Emphasis 3 3" xfId="1837" xr:uid="{00000000-0005-0000-0000-00005F070000}"/>
    <cellStyle name="Emphasis 3 4" xfId="1839" xr:uid="{00000000-0005-0000-0000-000061070000}"/>
    <cellStyle name="Euro" xfId="1840" xr:uid="{00000000-0005-0000-0000-000062070000}"/>
    <cellStyle name="Euro 2" xfId="1537" xr:uid="{00000000-0005-0000-0000-000032060000}"/>
    <cellStyle name="Euro 2 2" xfId="1844" xr:uid="{00000000-0005-0000-0000-000066070000}"/>
    <cellStyle name="Euro 2 3" xfId="1845" xr:uid="{00000000-0005-0000-0000-000067070000}"/>
    <cellStyle name="Euro 2 4" xfId="1846" xr:uid="{00000000-0005-0000-0000-000068070000}"/>
    <cellStyle name="Euro 2 5" xfId="1848" xr:uid="{00000000-0005-0000-0000-00006A070000}"/>
    <cellStyle name="Euro 2 6" xfId="1850" xr:uid="{00000000-0005-0000-0000-00006C070000}"/>
    <cellStyle name="Euro 3" xfId="1540" xr:uid="{00000000-0005-0000-0000-000035060000}"/>
    <cellStyle name="Euro 3 2" xfId="1852" xr:uid="{00000000-0005-0000-0000-00006E070000}"/>
    <cellStyle name="Euro 3 3" xfId="1853" xr:uid="{00000000-0005-0000-0000-00006F070000}"/>
    <cellStyle name="Euro 4" xfId="1543" xr:uid="{00000000-0005-0000-0000-000038060000}"/>
    <cellStyle name="Euro 5" xfId="1267" xr:uid="{00000000-0005-0000-0000-000023050000}"/>
    <cellStyle name="Euro 6" xfId="517" xr:uid="{00000000-0005-0000-0000-000035020000}"/>
    <cellStyle name="Euro 7" xfId="1082" xr:uid="{00000000-0005-0000-0000-00006A040000}"/>
    <cellStyle name="Euro_Kalk_MCB domžale" xfId="1854" xr:uid="{00000000-0005-0000-0000-000070070000}"/>
    <cellStyle name="Excel Built-in Normal" xfId="1855" xr:uid="{00000000-0005-0000-0000-000071070000}"/>
    <cellStyle name="Explanatory Text" xfId="1123" xr:uid="{00000000-0005-0000-0000-000093040000}"/>
    <cellStyle name="Explanatory Text 2" xfId="1391" xr:uid="{00000000-0005-0000-0000-00009F050000}"/>
    <cellStyle name="Explanatory Text 2 2" xfId="1393" xr:uid="{00000000-0005-0000-0000-0000A1050000}"/>
    <cellStyle name="Explanatory Text 2 3" xfId="1858" xr:uid="{00000000-0005-0000-0000-000074070000}"/>
    <cellStyle name="Explanatory Text 3" xfId="683" xr:uid="{00000000-0005-0000-0000-0000DB020000}"/>
    <cellStyle name="Explanatory Text 3 2" xfId="686" xr:uid="{00000000-0005-0000-0000-0000DE020000}"/>
    <cellStyle name="Explanatory Text 3 3" xfId="1861" xr:uid="{00000000-0005-0000-0000-000077070000}"/>
    <cellStyle name="Explanatory Text 4" xfId="1636" xr:uid="{00000000-0005-0000-0000-000095060000}"/>
    <cellStyle name="Explanatory Text 4 2" xfId="1638" xr:uid="{00000000-0005-0000-0000-000097060000}"/>
    <cellStyle name="Explanatory Text 4 3" xfId="1644" xr:uid="{00000000-0005-0000-0000-00009D060000}"/>
    <cellStyle name="Explanatory Text 5" xfId="1862" xr:uid="{00000000-0005-0000-0000-000078070000}"/>
    <cellStyle name="Explanatory Text 5 2" xfId="1864" xr:uid="{00000000-0005-0000-0000-00007A070000}"/>
    <cellStyle name="Explanatory Text 5 3" xfId="1867" xr:uid="{00000000-0005-0000-0000-00007D070000}"/>
    <cellStyle name="Fixed" xfId="1579" xr:uid="{00000000-0005-0000-0000-00005C060000}"/>
    <cellStyle name="Fixed 2" xfId="1868" xr:uid="{00000000-0005-0000-0000-00007E070000}"/>
    <cellStyle name="Fixed 2 2" xfId="559" xr:uid="{00000000-0005-0000-0000-00005F020000}"/>
    <cellStyle name="Fixed 3" xfId="1869" xr:uid="{00000000-0005-0000-0000-00007F070000}"/>
    <cellStyle name="general" xfId="1648" xr:uid="{00000000-0005-0000-0000-0000A1060000}"/>
    <cellStyle name="general 2" xfId="1870" xr:uid="{00000000-0005-0000-0000-000080070000}"/>
    <cellStyle name="Good 2" xfId="1871" xr:uid="{00000000-0005-0000-0000-000081070000}"/>
    <cellStyle name="Good 2 2" xfId="1412" xr:uid="{00000000-0005-0000-0000-0000B4050000}"/>
    <cellStyle name="Good 2 2 2" xfId="1136" xr:uid="{00000000-0005-0000-0000-0000A0040000}"/>
    <cellStyle name="Good 2 3" xfId="1418" xr:uid="{00000000-0005-0000-0000-0000BA050000}"/>
    <cellStyle name="Good 2 3 2" xfId="1614" xr:uid="{00000000-0005-0000-0000-00007F060000}"/>
    <cellStyle name="Good 3" xfId="1872" xr:uid="{00000000-0005-0000-0000-000082070000}"/>
    <cellStyle name="Good 3 2" xfId="1014" xr:uid="{00000000-0005-0000-0000-000026040000}"/>
    <cellStyle name="Good 3 2 2" xfId="839" xr:uid="{00000000-0005-0000-0000-000077030000}"/>
    <cellStyle name="Good 3 3" xfId="1873" xr:uid="{00000000-0005-0000-0000-000083070000}"/>
    <cellStyle name="Good 3 3 2" xfId="1874" xr:uid="{00000000-0005-0000-0000-000084070000}"/>
    <cellStyle name="Good 4" xfId="1875" xr:uid="{00000000-0005-0000-0000-000085070000}"/>
    <cellStyle name="Good 4 2" xfId="672" xr:uid="{00000000-0005-0000-0000-0000D0020000}"/>
    <cellStyle name="Good 4 2 2" xfId="153" xr:uid="{00000000-0005-0000-0000-0000BE000000}"/>
    <cellStyle name="Good 4 3" xfId="677" xr:uid="{00000000-0005-0000-0000-0000D5020000}"/>
    <cellStyle name="Good 4 3 2" xfId="1878" xr:uid="{00000000-0005-0000-0000-000088070000}"/>
    <cellStyle name="Good 5" xfId="1879" xr:uid="{00000000-0005-0000-0000-000089070000}"/>
    <cellStyle name="Good 5 2" xfId="710" xr:uid="{00000000-0005-0000-0000-0000F6020000}"/>
    <cellStyle name="Good 5 2 2" xfId="1062" xr:uid="{00000000-0005-0000-0000-000056040000}"/>
    <cellStyle name="Good 5 3" xfId="1882" xr:uid="{00000000-0005-0000-0000-00008C070000}"/>
    <cellStyle name="Good 5 3 2" xfId="1883" xr:uid="{00000000-0005-0000-0000-00008D070000}"/>
    <cellStyle name="Good 6" xfId="111" xr:uid="{00000000-0005-0000-0000-00008E000000}"/>
    <cellStyle name="Heading" xfId="1884" xr:uid="{00000000-0005-0000-0000-00008E070000}"/>
    <cellStyle name="Heading 1 10" xfId="712" xr:uid="{00000000-0005-0000-0000-0000F8020000}"/>
    <cellStyle name="Heading 1 10 2" xfId="1886" xr:uid="{00000000-0005-0000-0000-000090070000}"/>
    <cellStyle name="Heading 1 10 3" xfId="1437" xr:uid="{00000000-0005-0000-0000-0000CD050000}"/>
    <cellStyle name="Heading 1 11" xfId="1888" xr:uid="{00000000-0005-0000-0000-000092070000}"/>
    <cellStyle name="Heading 1 2" xfId="1889" xr:uid="{00000000-0005-0000-0000-000093070000}"/>
    <cellStyle name="Heading 1 2 2" xfId="1890" xr:uid="{00000000-0005-0000-0000-000094070000}"/>
    <cellStyle name="Heading 1 2 3" xfId="321" xr:uid="{00000000-0005-0000-0000-000071010000}"/>
    <cellStyle name="Heading 1 2 4" xfId="1683" xr:uid="{00000000-0005-0000-0000-0000C4060000}"/>
    <cellStyle name="Heading 1 3" xfId="1892" xr:uid="{00000000-0005-0000-0000-000096070000}"/>
    <cellStyle name="Heading 1 3 2" xfId="1894" xr:uid="{00000000-0005-0000-0000-000098070000}"/>
    <cellStyle name="Heading 1 3 3" xfId="357" xr:uid="{00000000-0005-0000-0000-000095010000}"/>
    <cellStyle name="Heading 1 4" xfId="1896" xr:uid="{00000000-0005-0000-0000-00009A070000}"/>
    <cellStyle name="Heading 1 4 2" xfId="1897" xr:uid="{00000000-0005-0000-0000-00009B070000}"/>
    <cellStyle name="Heading 1 4 3" xfId="389" xr:uid="{00000000-0005-0000-0000-0000B5010000}"/>
    <cellStyle name="Heading 1 5" xfId="1898" xr:uid="{00000000-0005-0000-0000-00009C070000}"/>
    <cellStyle name="Heading 1 5 2" xfId="1885" xr:uid="{00000000-0005-0000-0000-00008F070000}"/>
    <cellStyle name="Heading 1 5 3" xfId="428" xr:uid="{00000000-0005-0000-0000-0000DC010000}"/>
    <cellStyle name="Heading 1 6" xfId="1899" xr:uid="{00000000-0005-0000-0000-00009D070000}"/>
    <cellStyle name="Heading 1 6 2" xfId="1900" xr:uid="{00000000-0005-0000-0000-00009E070000}"/>
    <cellStyle name="Heading 1 6 3" xfId="1901" xr:uid="{00000000-0005-0000-0000-00009F070000}"/>
    <cellStyle name="Heading 1 7" xfId="1730" xr:uid="{00000000-0005-0000-0000-0000F3060000}"/>
    <cellStyle name="Heading 1 7 2" xfId="1902" xr:uid="{00000000-0005-0000-0000-0000A0070000}"/>
    <cellStyle name="Heading 1 7 3" xfId="1903" xr:uid="{00000000-0005-0000-0000-0000A1070000}"/>
    <cellStyle name="Heading 1 8" xfId="1904" xr:uid="{00000000-0005-0000-0000-0000A2070000}"/>
    <cellStyle name="Heading 1 8 2" xfId="1799" xr:uid="{00000000-0005-0000-0000-000039070000}"/>
    <cellStyle name="Heading 1 8 3" xfId="1905" xr:uid="{00000000-0005-0000-0000-0000A3070000}"/>
    <cellStyle name="Heading 1 9" xfId="1906" xr:uid="{00000000-0005-0000-0000-0000A4070000}"/>
    <cellStyle name="Heading 1 9 2" xfId="1910" xr:uid="{00000000-0005-0000-0000-0000A8070000}"/>
    <cellStyle name="Heading 1 9 3" xfId="1913" xr:uid="{00000000-0005-0000-0000-0000AB070000}"/>
    <cellStyle name="Heading 2 10" xfId="1914" xr:uid="{00000000-0005-0000-0000-0000AC070000}"/>
    <cellStyle name="Heading 2 10 2" xfId="1915" xr:uid="{00000000-0005-0000-0000-0000AD070000}"/>
    <cellStyle name="Heading 2 10 3" xfId="1916" xr:uid="{00000000-0005-0000-0000-0000AE070000}"/>
    <cellStyle name="Heading 2 11" xfId="1917" xr:uid="{00000000-0005-0000-0000-0000AF070000}"/>
    <cellStyle name="Heading 2 2" xfId="1376" xr:uid="{00000000-0005-0000-0000-000090050000}"/>
    <cellStyle name="Heading 2 2 2" xfId="1378" xr:uid="{00000000-0005-0000-0000-000092050000}"/>
    <cellStyle name="Heading 2 2 3" xfId="91" xr:uid="{00000000-0005-0000-0000-000073000000}"/>
    <cellStyle name="Heading 2 2 4" xfId="1689" xr:uid="{00000000-0005-0000-0000-0000CA060000}"/>
    <cellStyle name="Heading 2 2 5" xfId="1918" xr:uid="{00000000-0005-0000-0000-0000B0070000}"/>
    <cellStyle name="Heading 2 3" xfId="1919" xr:uid="{00000000-0005-0000-0000-0000B1070000}"/>
    <cellStyle name="Heading 2 3 2" xfId="1922" xr:uid="{00000000-0005-0000-0000-0000B4070000}"/>
    <cellStyle name="Heading 2 3 3" xfId="480" xr:uid="{00000000-0005-0000-0000-000010020000}"/>
    <cellStyle name="Heading 2 4" xfId="1385" xr:uid="{00000000-0005-0000-0000-000099050000}"/>
    <cellStyle name="Heading 2 4 2" xfId="1923" xr:uid="{00000000-0005-0000-0000-0000B5070000}"/>
    <cellStyle name="Heading 2 4 3" xfId="509" xr:uid="{00000000-0005-0000-0000-00002D020000}"/>
    <cellStyle name="Heading 2 5" xfId="1924" xr:uid="{00000000-0005-0000-0000-0000B6070000}"/>
    <cellStyle name="Heading 2 5 2" xfId="1925" xr:uid="{00000000-0005-0000-0000-0000B7070000}"/>
    <cellStyle name="Heading 2 5 3" xfId="551" xr:uid="{00000000-0005-0000-0000-000057020000}"/>
    <cellStyle name="Heading 2 6" xfId="1926" xr:uid="{00000000-0005-0000-0000-0000B8070000}"/>
    <cellStyle name="Heading 2 6 2" xfId="1927" xr:uid="{00000000-0005-0000-0000-0000B9070000}"/>
    <cellStyle name="Heading 2 6 3" xfId="1928" xr:uid="{00000000-0005-0000-0000-0000BA070000}"/>
    <cellStyle name="Heading 2 7" xfId="1006" xr:uid="{00000000-0005-0000-0000-00001E040000}"/>
    <cellStyle name="Heading 2 7 2" xfId="1929" xr:uid="{00000000-0005-0000-0000-0000BB070000}"/>
    <cellStyle name="Heading 2 7 3" xfId="1930" xr:uid="{00000000-0005-0000-0000-0000BC070000}"/>
    <cellStyle name="Heading 2 8" xfId="1931" xr:uid="{00000000-0005-0000-0000-0000BD070000}"/>
    <cellStyle name="Heading 2 8 2" xfId="1932" xr:uid="{00000000-0005-0000-0000-0000BE070000}"/>
    <cellStyle name="Heading 2 8 3" xfId="1933" xr:uid="{00000000-0005-0000-0000-0000BF070000}"/>
    <cellStyle name="Heading 2 9" xfId="1934" xr:uid="{00000000-0005-0000-0000-0000C0070000}"/>
    <cellStyle name="Heading 2 9 2" xfId="1935" xr:uid="{00000000-0005-0000-0000-0000C1070000}"/>
    <cellStyle name="Heading 2 9 3" xfId="1936" xr:uid="{00000000-0005-0000-0000-0000C2070000}"/>
    <cellStyle name="Heading 3 2" xfId="556" xr:uid="{00000000-0005-0000-0000-00005C020000}"/>
    <cellStyle name="Heading 3 2 2" xfId="400" xr:uid="{00000000-0005-0000-0000-0000C0010000}"/>
    <cellStyle name="Heading 3 2 3" xfId="413" xr:uid="{00000000-0005-0000-0000-0000CD010000}"/>
    <cellStyle name="Heading 3 3" xfId="1939" xr:uid="{00000000-0005-0000-0000-0000C5070000}"/>
    <cellStyle name="Heading 3 3 2" xfId="1941" xr:uid="{00000000-0005-0000-0000-0000C7070000}"/>
    <cellStyle name="Heading 3 3 3" xfId="582" xr:uid="{00000000-0005-0000-0000-000076020000}"/>
    <cellStyle name="Heading 3 4" xfId="564" xr:uid="{00000000-0005-0000-0000-000064020000}"/>
    <cellStyle name="Heading 3 4 2" xfId="3" xr:uid="{00000000-0005-0000-0000-000003000000}"/>
    <cellStyle name="Heading 3 4 3" xfId="57" xr:uid="{00000000-0005-0000-0000-000047000000}"/>
    <cellStyle name="Heading 3 5" xfId="1942" xr:uid="{00000000-0005-0000-0000-0000C8070000}"/>
    <cellStyle name="Heading 3 5 2" xfId="1943" xr:uid="{00000000-0005-0000-0000-0000C9070000}"/>
    <cellStyle name="Heading 3 5 3" xfId="22" xr:uid="{00000000-0005-0000-0000-00001B000000}"/>
    <cellStyle name="Heading 3 6" xfId="1945" xr:uid="{00000000-0005-0000-0000-0000CB070000}"/>
    <cellStyle name="Heading 4 2" xfId="570" xr:uid="{00000000-0005-0000-0000-00006A020000}"/>
    <cellStyle name="Heading 4 2 2" xfId="524" xr:uid="{00000000-0005-0000-0000-00003C020000}"/>
    <cellStyle name="Heading 4 2 3" xfId="535" xr:uid="{00000000-0005-0000-0000-000047020000}"/>
    <cellStyle name="Heading 4 3" xfId="1786" xr:uid="{00000000-0005-0000-0000-00002C070000}"/>
    <cellStyle name="Heading 4 3 2" xfId="1946" xr:uid="{00000000-0005-0000-0000-0000CC070000}"/>
    <cellStyle name="Heading 4 3 3" xfId="713" xr:uid="{00000000-0005-0000-0000-0000F9020000}"/>
    <cellStyle name="Heading 4 4" xfId="1619" xr:uid="{00000000-0005-0000-0000-000084060000}"/>
    <cellStyle name="Heading 4 4 2" xfId="1947" xr:uid="{00000000-0005-0000-0000-0000CD070000}"/>
    <cellStyle name="Heading 4 4 3" xfId="259" xr:uid="{00000000-0005-0000-0000-000033010000}"/>
    <cellStyle name="Heading 4 5" xfId="1625" xr:uid="{00000000-0005-0000-0000-00008A060000}"/>
    <cellStyle name="Heading 4 5 2" xfId="1802" xr:uid="{00000000-0005-0000-0000-00003C070000}"/>
    <cellStyle name="Heading 4 5 3" xfId="775" xr:uid="{00000000-0005-0000-0000-000037030000}"/>
    <cellStyle name="Heading 4 6" xfId="1635" xr:uid="{00000000-0005-0000-0000-000094060000}"/>
    <cellStyle name="Heading1" xfId="1948" xr:uid="{00000000-0005-0000-0000-0000CE070000}"/>
    <cellStyle name="Heading2" xfId="1949" xr:uid="{00000000-0005-0000-0000-0000CF070000}"/>
    <cellStyle name="Hiperpovezava 2" xfId="62" xr:uid="{00000000-0005-0000-0000-00004E000000}"/>
    <cellStyle name="Hiperpovezava 3" xfId="1950" xr:uid="{00000000-0005-0000-0000-0000D0070000}"/>
    <cellStyle name="Hiperpovezava 3 2" xfId="1951" xr:uid="{00000000-0005-0000-0000-0000D1070000}"/>
    <cellStyle name="Hyperlink 10" xfId="1607" xr:uid="{00000000-0005-0000-0000-000078060000}"/>
    <cellStyle name="Hyperlink 10 2" xfId="953" xr:uid="{00000000-0005-0000-0000-0000E9030000}"/>
    <cellStyle name="Hyperlink 2" xfId="1953" xr:uid="{00000000-0005-0000-0000-0000D3070000}"/>
    <cellStyle name="Hyperlink 2 10" xfId="1955" xr:uid="{00000000-0005-0000-0000-0000D5070000}"/>
    <cellStyle name="Hyperlink 2 10 2" xfId="1466" xr:uid="{00000000-0005-0000-0000-0000EA050000}"/>
    <cellStyle name="Hyperlink 2 2" xfId="966" xr:uid="{00000000-0005-0000-0000-0000F6030000}"/>
    <cellStyle name="Hyperlink 2 2 2" xfId="407" xr:uid="{00000000-0005-0000-0000-0000C7010000}"/>
    <cellStyle name="Hyperlink 2 2 2 2" xfId="969" xr:uid="{00000000-0005-0000-0000-0000F9030000}"/>
    <cellStyle name="Hyperlink 2 2 3" xfId="414" xr:uid="{00000000-0005-0000-0000-0000CE010000}"/>
    <cellStyle name="Hyperlink 2 3" xfId="975" xr:uid="{00000000-0005-0000-0000-0000FF030000}"/>
    <cellStyle name="Hyperlink 2 3 2" xfId="1956" xr:uid="{00000000-0005-0000-0000-0000D6070000}"/>
    <cellStyle name="Hyperlink 2 4" xfId="1958" xr:uid="{00000000-0005-0000-0000-0000D8070000}"/>
    <cellStyle name="Hyperlink 2 4 2" xfId="1962" xr:uid="{00000000-0005-0000-0000-0000DC070000}"/>
    <cellStyle name="Hyperlink 2 5" xfId="1964" xr:uid="{00000000-0005-0000-0000-0000DE070000}"/>
    <cellStyle name="Hyperlink 2 5 2" xfId="21" xr:uid="{00000000-0005-0000-0000-000019000000}"/>
    <cellStyle name="Hyperlink 2 6" xfId="1966" xr:uid="{00000000-0005-0000-0000-0000E0070000}"/>
    <cellStyle name="Hyperlink 2 6 2" xfId="1893" xr:uid="{00000000-0005-0000-0000-000097070000}"/>
    <cellStyle name="Hyperlink 2 7" xfId="1967" xr:uid="{00000000-0005-0000-0000-0000E1070000}"/>
    <cellStyle name="Hyperlink 2 7 2" xfId="1920" xr:uid="{00000000-0005-0000-0000-0000B2070000}"/>
    <cellStyle name="Hyperlink 2 8" xfId="1969" xr:uid="{00000000-0005-0000-0000-0000E3070000}"/>
    <cellStyle name="Hyperlink 2 8 2" xfId="1940" xr:uid="{00000000-0005-0000-0000-0000C6070000}"/>
    <cellStyle name="Hyperlink 2 9" xfId="1781" xr:uid="{00000000-0005-0000-0000-000027070000}"/>
    <cellStyle name="Hyperlink 2 9 2" xfId="1787" xr:uid="{00000000-0005-0000-0000-00002D070000}"/>
    <cellStyle name="Hyperlink 3" xfId="887" xr:uid="{00000000-0005-0000-0000-0000A7030000}"/>
    <cellStyle name="Hyperlink 3 2" xfId="213" xr:uid="{00000000-0005-0000-0000-000002010000}"/>
    <cellStyle name="Hyperlink 4" xfId="1970" xr:uid="{00000000-0005-0000-0000-0000E4070000}"/>
    <cellStyle name="Hyperlink 4 2" xfId="1971" xr:uid="{00000000-0005-0000-0000-0000E5070000}"/>
    <cellStyle name="Hyperlink 5" xfId="1972" xr:uid="{00000000-0005-0000-0000-0000E6070000}"/>
    <cellStyle name="Hyperlink 5 2" xfId="656" xr:uid="{00000000-0005-0000-0000-0000C0020000}"/>
    <cellStyle name="Hyperlink 6" xfId="1973" xr:uid="{00000000-0005-0000-0000-0000E7070000}"/>
    <cellStyle name="Hyperlink 6 2" xfId="691" xr:uid="{00000000-0005-0000-0000-0000E3020000}"/>
    <cellStyle name="Hyperlink 7" xfId="1974" xr:uid="{00000000-0005-0000-0000-0000E8070000}"/>
    <cellStyle name="Hyperlink 7 2" xfId="727" xr:uid="{00000000-0005-0000-0000-000007030000}"/>
    <cellStyle name="Hyperlink 8" xfId="1037" xr:uid="{00000000-0005-0000-0000-00003D040000}"/>
    <cellStyle name="Hyperlink 8 2" xfId="765" xr:uid="{00000000-0005-0000-0000-00002D030000}"/>
    <cellStyle name="Hyperlink 9" xfId="55" xr:uid="{00000000-0005-0000-0000-000045000000}"/>
    <cellStyle name="Hyperlink 9 2" xfId="1976" xr:uid="{00000000-0005-0000-0000-0000EA070000}"/>
    <cellStyle name="Input 2" xfId="1978" xr:uid="{00000000-0005-0000-0000-0000EC070000}"/>
    <cellStyle name="Input 2 2" xfId="297" xr:uid="{00000000-0005-0000-0000-000059010000}"/>
    <cellStyle name="Input 2 2 2" xfId="1979" xr:uid="{00000000-0005-0000-0000-0000ED070000}"/>
    <cellStyle name="Input 2 3" xfId="1260" xr:uid="{00000000-0005-0000-0000-00001C050000}"/>
    <cellStyle name="Input 2 3 2" xfId="1981" xr:uid="{00000000-0005-0000-0000-0000EF070000}"/>
    <cellStyle name="Input 2 4" xfId="1262" xr:uid="{00000000-0005-0000-0000-00001E050000}"/>
    <cellStyle name="Input 2 5" xfId="1264" xr:uid="{00000000-0005-0000-0000-000020050000}"/>
    <cellStyle name="Input 3" xfId="1281" xr:uid="{00000000-0005-0000-0000-000031050000}"/>
    <cellStyle name="Input 3 2" xfId="335" xr:uid="{00000000-0005-0000-0000-00007F010000}"/>
    <cellStyle name="Input 3 2 2" xfId="1982" xr:uid="{00000000-0005-0000-0000-0000F0070000}"/>
    <cellStyle name="Input 3 3" xfId="1283" xr:uid="{00000000-0005-0000-0000-000033050000}"/>
    <cellStyle name="Input 3 3 2" xfId="1983" xr:uid="{00000000-0005-0000-0000-0000F1070000}"/>
    <cellStyle name="Input 4" xfId="1285" xr:uid="{00000000-0005-0000-0000-000035050000}"/>
    <cellStyle name="Input 4 2" xfId="1379" xr:uid="{00000000-0005-0000-0000-000093050000}"/>
    <cellStyle name="Input 4 2 2" xfId="1984" xr:uid="{00000000-0005-0000-0000-0000F2070000}"/>
    <cellStyle name="Input 4 3" xfId="1985" xr:uid="{00000000-0005-0000-0000-0000F3070000}"/>
    <cellStyle name="Input 4 3 2" xfId="1986" xr:uid="{00000000-0005-0000-0000-0000F4070000}"/>
    <cellStyle name="Input 5" xfId="554" xr:uid="{00000000-0005-0000-0000-00005A020000}"/>
    <cellStyle name="Input 5 2" xfId="398" xr:uid="{00000000-0005-0000-0000-0000BE010000}"/>
    <cellStyle name="Input 5 2 2" xfId="1988" xr:uid="{00000000-0005-0000-0000-0000F6070000}"/>
    <cellStyle name="Input 5 3" xfId="412" xr:uid="{00000000-0005-0000-0000-0000CC010000}"/>
    <cellStyle name="Input 5 3 2" xfId="1989" xr:uid="{00000000-0005-0000-0000-0000F7070000}"/>
    <cellStyle name="Input 6" xfId="1937" xr:uid="{00000000-0005-0000-0000-0000C3070000}"/>
    <cellStyle name="Input 7" xfId="562" xr:uid="{00000000-0005-0000-0000-000062020000}"/>
    <cellStyle name="Input_zahtevek" xfId="1990" xr:uid="{00000000-0005-0000-0000-0000F8070000}"/>
    <cellStyle name="Izhod 2" xfId="645" xr:uid="{00000000-0005-0000-0000-0000B5020000}"/>
    <cellStyle name="Izhod 2 2" xfId="1991" xr:uid="{00000000-0005-0000-0000-0000F9070000}"/>
    <cellStyle name="Izhod 2 2 2" xfId="1993" xr:uid="{00000000-0005-0000-0000-0000FB070000}"/>
    <cellStyle name="Izhod 2 3" xfId="731" xr:uid="{00000000-0005-0000-0000-00000B030000}"/>
    <cellStyle name="Izhod 3" xfId="659" xr:uid="{00000000-0005-0000-0000-0000C3020000}"/>
    <cellStyle name="Keš" xfId="1994" xr:uid="{00000000-0005-0000-0000-0000FC070000}"/>
    <cellStyle name="Keš 2" xfId="1995" xr:uid="{00000000-0005-0000-0000-0000FD070000}"/>
    <cellStyle name="Keš 3" xfId="1996" xr:uid="{00000000-0005-0000-0000-0000FE070000}"/>
    <cellStyle name="KOLICINA" xfId="1615" xr:uid="{00000000-0005-0000-0000-000080060000}"/>
    <cellStyle name="KOLICINA 2" xfId="1620" xr:uid="{00000000-0005-0000-0000-000085060000}"/>
    <cellStyle name="Komma0" xfId="1997" xr:uid="{00000000-0005-0000-0000-0000FF070000}"/>
    <cellStyle name="Kos" xfId="1370" xr:uid="{00000000-0005-0000-0000-00008A050000}"/>
    <cellStyle name="Kos 2" xfId="1998" xr:uid="{00000000-0005-0000-0000-000000080000}"/>
    <cellStyle name="ĹëČ­ [0]_laroux" xfId="1965" xr:uid="{00000000-0005-0000-0000-0000DF070000}"/>
    <cellStyle name="ĹëČ­_laroux" xfId="1863" xr:uid="{00000000-0005-0000-0000-000079070000}"/>
    <cellStyle name="Linked Cell 2" xfId="2001" xr:uid="{00000000-0005-0000-0000-000003080000}"/>
    <cellStyle name="Linked Cell 2 2" xfId="2002" xr:uid="{00000000-0005-0000-0000-000004080000}"/>
    <cellStyle name="Linked Cell 2 3" xfId="2003" xr:uid="{00000000-0005-0000-0000-000005080000}"/>
    <cellStyle name="Linked Cell 3" xfId="2006" xr:uid="{00000000-0005-0000-0000-000008080000}"/>
    <cellStyle name="Linked Cell 3 2" xfId="177" xr:uid="{00000000-0005-0000-0000-0000DB000000}"/>
    <cellStyle name="Linked Cell 3 3" xfId="198" xr:uid="{00000000-0005-0000-0000-0000F1000000}"/>
    <cellStyle name="Linked Cell 4" xfId="2009" xr:uid="{00000000-0005-0000-0000-00000B080000}"/>
    <cellStyle name="Linked Cell 4 2" xfId="2011" xr:uid="{00000000-0005-0000-0000-00000D080000}"/>
    <cellStyle name="Linked Cell 4 3" xfId="2012" xr:uid="{00000000-0005-0000-0000-00000E080000}"/>
    <cellStyle name="Linked Cell 5" xfId="843" xr:uid="{00000000-0005-0000-0000-00007B030000}"/>
    <cellStyle name="Linked Cell 5 2" xfId="2015" xr:uid="{00000000-0005-0000-0000-000011080000}"/>
    <cellStyle name="Linked Cell 5 3" xfId="2016" xr:uid="{00000000-0005-0000-0000-000012080000}"/>
    <cellStyle name="Linked Cell 6" xfId="2019" xr:uid="{00000000-0005-0000-0000-000015080000}"/>
    <cellStyle name="ME" xfId="2020" xr:uid="{00000000-0005-0000-0000-000016080000}"/>
    <cellStyle name="ME 2" xfId="2022" xr:uid="{00000000-0005-0000-0000-000018080000}"/>
    <cellStyle name="Metri" xfId="1485" xr:uid="{00000000-0005-0000-0000-0000FE050000}"/>
    <cellStyle name="Metri 2" xfId="2023" xr:uid="{00000000-0005-0000-0000-000019080000}"/>
    <cellStyle name="Naslov 1 1" xfId="1987" xr:uid="{00000000-0005-0000-0000-0000F5070000}"/>
    <cellStyle name="Naslov 1 2" xfId="2024" xr:uid="{00000000-0005-0000-0000-00001A080000}"/>
    <cellStyle name="Naslov 1 2 2" xfId="2025" xr:uid="{00000000-0005-0000-0000-00001B080000}"/>
    <cellStyle name="Naslov 1 3" xfId="2027" xr:uid="{00000000-0005-0000-0000-00001D080000}"/>
    <cellStyle name="Naslov 1 3 2" xfId="2028" xr:uid="{00000000-0005-0000-0000-00001E080000}"/>
    <cellStyle name="Naslov 1 4" xfId="2029" xr:uid="{00000000-0005-0000-0000-00001F080000}"/>
    <cellStyle name="Naslov 1 5" xfId="2030" xr:uid="{00000000-0005-0000-0000-000020080000}"/>
    <cellStyle name="Naslov 1A" xfId="2031" xr:uid="{00000000-0005-0000-0000-000021080000}"/>
    <cellStyle name="Naslov 2 2" xfId="2032" xr:uid="{00000000-0005-0000-0000-000022080000}"/>
    <cellStyle name="Naslov 2 2 2" xfId="2033" xr:uid="{00000000-0005-0000-0000-000023080000}"/>
    <cellStyle name="Naslov 2 3" xfId="2034" xr:uid="{00000000-0005-0000-0000-000024080000}"/>
    <cellStyle name="Naslov 2 3 2" xfId="2035" xr:uid="{00000000-0005-0000-0000-000025080000}"/>
    <cellStyle name="Naslov 2 4" xfId="2036" xr:uid="{00000000-0005-0000-0000-000026080000}"/>
    <cellStyle name="Naslov 2 4 2" xfId="2037" xr:uid="{00000000-0005-0000-0000-000027080000}"/>
    <cellStyle name="Naslov 2 4 3" xfId="2038" xr:uid="{00000000-0005-0000-0000-000028080000}"/>
    <cellStyle name="Naslov 2 5" xfId="2039" xr:uid="{00000000-0005-0000-0000-000029080000}"/>
    <cellStyle name="Naslov 3 2" xfId="2040" xr:uid="{00000000-0005-0000-0000-00002A080000}"/>
    <cellStyle name="Naslov 3 2 2" xfId="2042" xr:uid="{00000000-0005-0000-0000-00002C080000}"/>
    <cellStyle name="Naslov 3 3" xfId="2044" xr:uid="{00000000-0005-0000-0000-00002E080000}"/>
    <cellStyle name="Naslov 4 2" xfId="2045" xr:uid="{00000000-0005-0000-0000-00002F080000}"/>
    <cellStyle name="Naslov 4 2 2" xfId="1769" xr:uid="{00000000-0005-0000-0000-00001B070000}"/>
    <cellStyle name="Naslov 4 3" xfId="2047" xr:uid="{00000000-0005-0000-0000-000031080000}"/>
    <cellStyle name="Naslov 5" xfId="1473" xr:uid="{00000000-0005-0000-0000-0000F1050000}"/>
    <cellStyle name="Naslov 5 2" xfId="1815" xr:uid="{00000000-0005-0000-0000-000049070000}"/>
    <cellStyle name="Naslov 6" xfId="2049" xr:uid="{00000000-0005-0000-0000-000033080000}"/>
    <cellStyle name="Naslov 6 2" xfId="2050" xr:uid="{00000000-0005-0000-0000-000034080000}"/>
    <cellStyle name="Naslov 6 3" xfId="483" xr:uid="{00000000-0005-0000-0000-000013020000}"/>
    <cellStyle name="Naslov 7" xfId="2052" xr:uid="{00000000-0005-0000-0000-000036080000}"/>
    <cellStyle name="Navadno" xfId="0" builtinId="0"/>
    <cellStyle name="Navadno 10" xfId="1887" xr:uid="{00000000-0005-0000-0000-000091070000}"/>
    <cellStyle name="Navadno 10 2" xfId="2053" xr:uid="{00000000-0005-0000-0000-000037080000}"/>
    <cellStyle name="Navadno 10 2 2" xfId="1821" xr:uid="{00000000-0005-0000-0000-00004F070000}"/>
    <cellStyle name="Navadno 10 2 3" xfId="1825" xr:uid="{00000000-0005-0000-0000-000053070000}"/>
    <cellStyle name="Navadno 10 3" xfId="2054" xr:uid="{00000000-0005-0000-0000-000038080000}"/>
    <cellStyle name="Navadno 10_zahtevek" xfId="2055" xr:uid="{00000000-0005-0000-0000-000039080000}"/>
    <cellStyle name="Navadno 100 2" xfId="1094" xr:uid="{00000000-0005-0000-0000-000076040000}"/>
    <cellStyle name="Navadno 100 2 2" xfId="2056" xr:uid="{00000000-0005-0000-0000-00003A080000}"/>
    <cellStyle name="Navadno 101 2" xfId="1107" xr:uid="{00000000-0005-0000-0000-000083040000}"/>
    <cellStyle name="Navadno 104 2" xfId="60" xr:uid="{00000000-0005-0000-0000-00004B000000}"/>
    <cellStyle name="Navadno 105 2" xfId="601" xr:uid="{00000000-0005-0000-0000-000089020000}"/>
    <cellStyle name="Navadno 106 2" xfId="633" xr:uid="{00000000-0005-0000-0000-0000A9020000}"/>
    <cellStyle name="Navadno 107 2" xfId="2057" xr:uid="{00000000-0005-0000-0000-00003B080000}"/>
    <cellStyle name="Navadno 108 2" xfId="2061" xr:uid="{00000000-0005-0000-0000-00003F080000}"/>
    <cellStyle name="Navadno 109 2" xfId="2065" xr:uid="{00000000-0005-0000-0000-000043080000}"/>
    <cellStyle name="Navadno 11" xfId="1438" xr:uid="{00000000-0005-0000-0000-0000CE050000}"/>
    <cellStyle name="Navadno 11 2" xfId="2067" xr:uid="{00000000-0005-0000-0000-000045080000}"/>
    <cellStyle name="Navadno 110 2" xfId="602" xr:uid="{00000000-0005-0000-0000-00008A020000}"/>
    <cellStyle name="Navadno 111 2" xfId="634" xr:uid="{00000000-0005-0000-0000-0000AA020000}"/>
    <cellStyle name="Navadno 112 2" xfId="2058" xr:uid="{00000000-0005-0000-0000-00003C080000}"/>
    <cellStyle name="Navadno 113 2" xfId="2062" xr:uid="{00000000-0005-0000-0000-000040080000}"/>
    <cellStyle name="Navadno 114 2" xfId="2066" xr:uid="{00000000-0005-0000-0000-000044080000}"/>
    <cellStyle name="Navadno 115 2" xfId="1672" xr:uid="{00000000-0005-0000-0000-0000B9060000}"/>
    <cellStyle name="Navadno 116 2" xfId="1856" xr:uid="{00000000-0005-0000-0000-000072070000}"/>
    <cellStyle name="Navadno 117 2" xfId="1859" xr:uid="{00000000-0005-0000-0000-000075070000}"/>
    <cellStyle name="Navadno 118 2" xfId="1642" xr:uid="{00000000-0005-0000-0000-00009B060000}"/>
    <cellStyle name="Navadno 119 2" xfId="1865" xr:uid="{00000000-0005-0000-0000-00007B070000}"/>
    <cellStyle name="Navadno 12" xfId="1233" xr:uid="{00000000-0005-0000-0000-000001050000}"/>
    <cellStyle name="Navadno 12 2" xfId="1297" xr:uid="{00000000-0005-0000-0000-000041050000}"/>
    <cellStyle name="Navadno 120 2" xfId="1673" xr:uid="{00000000-0005-0000-0000-0000BA060000}"/>
    <cellStyle name="Navadno 121 2" xfId="1857" xr:uid="{00000000-0005-0000-0000-000073070000}"/>
    <cellStyle name="Navadno 122 2" xfId="1860" xr:uid="{00000000-0005-0000-0000-000076070000}"/>
    <cellStyle name="Navadno 123 2" xfId="1643" xr:uid="{00000000-0005-0000-0000-00009C060000}"/>
    <cellStyle name="Navadno 124 2" xfId="1866" xr:uid="{00000000-0005-0000-0000-00007C070000}"/>
    <cellStyle name="Navadno 125 2" xfId="876" xr:uid="{00000000-0005-0000-0000-00009C030000}"/>
    <cellStyle name="Navadno 126 2" xfId="1717" xr:uid="{00000000-0005-0000-0000-0000E6060000}"/>
    <cellStyle name="Navadno 127 2" xfId="1721" xr:uid="{00000000-0005-0000-0000-0000EA060000}"/>
    <cellStyle name="Navadno 128 2" xfId="132" xr:uid="{00000000-0005-0000-0000-0000A6000000}"/>
    <cellStyle name="Navadno 129 2" xfId="456" xr:uid="{00000000-0005-0000-0000-0000F8010000}"/>
    <cellStyle name="Navadno 13" xfId="1519" xr:uid="{00000000-0005-0000-0000-000020060000}"/>
    <cellStyle name="Navadno 13 2" xfId="2068" xr:uid="{00000000-0005-0000-0000-000046080000}"/>
    <cellStyle name="Navadno 13 4" xfId="1253" xr:uid="{00000000-0005-0000-0000-000015050000}"/>
    <cellStyle name="Navadno 130 2" xfId="877" xr:uid="{00000000-0005-0000-0000-00009D030000}"/>
    <cellStyle name="Navadno 131 2" xfId="1718" xr:uid="{00000000-0005-0000-0000-0000E7060000}"/>
    <cellStyle name="Navadno 132 2" xfId="1722" xr:uid="{00000000-0005-0000-0000-0000EB060000}"/>
    <cellStyle name="Navadno 133 2" xfId="133" xr:uid="{00000000-0005-0000-0000-0000A7000000}"/>
    <cellStyle name="Navadno 134 2" xfId="457" xr:uid="{00000000-0005-0000-0000-0000F9010000}"/>
    <cellStyle name="Navadno 135 2" xfId="475" xr:uid="{00000000-0005-0000-0000-00000B020000}"/>
    <cellStyle name="Navadno 136 2" xfId="502" xr:uid="{00000000-0005-0000-0000-000026020000}"/>
    <cellStyle name="Navadno 137 2" xfId="544" xr:uid="{00000000-0005-0000-0000-000050020000}"/>
    <cellStyle name="Navadno 138 2" xfId="984" xr:uid="{00000000-0005-0000-0000-000008040000}"/>
    <cellStyle name="Navadno 139 2" xfId="1145" xr:uid="{00000000-0005-0000-0000-0000A9040000}"/>
    <cellStyle name="Navadno 14" xfId="1444" xr:uid="{00000000-0005-0000-0000-0000D4050000}"/>
    <cellStyle name="Navadno 14 2" xfId="625" xr:uid="{00000000-0005-0000-0000-0000A1020000}"/>
    <cellStyle name="Navadno 14 2 2" xfId="127" xr:uid="{00000000-0005-0000-0000-0000A1000000}"/>
    <cellStyle name="Navadno 14 3" xfId="2069" xr:uid="{00000000-0005-0000-0000-000047080000}"/>
    <cellStyle name="Navadno 14 4" xfId="2071" xr:uid="{00000000-0005-0000-0000-000049080000}"/>
    <cellStyle name="Navadno 14 5" xfId="2073" xr:uid="{00000000-0005-0000-0000-00004B080000}"/>
    <cellStyle name="Navadno 140 2" xfId="476" xr:uid="{00000000-0005-0000-0000-00000C020000}"/>
    <cellStyle name="Navadno 141 2" xfId="503" xr:uid="{00000000-0005-0000-0000-000027020000}"/>
    <cellStyle name="Navadno 142 2" xfId="545" xr:uid="{00000000-0005-0000-0000-000051020000}"/>
    <cellStyle name="Navadno 143 2" xfId="985" xr:uid="{00000000-0005-0000-0000-000009040000}"/>
    <cellStyle name="Navadno 144 2" xfId="1146" xr:uid="{00000000-0005-0000-0000-0000AA040000}"/>
    <cellStyle name="Navadno 145 2" xfId="973" xr:uid="{00000000-0005-0000-0000-0000FD030000}"/>
    <cellStyle name="Navadno 146 2" xfId="229" xr:uid="{00000000-0005-0000-0000-000014010000}"/>
    <cellStyle name="Navadno 147 2" xfId="7" xr:uid="{00000000-0005-0000-0000-000009000000}"/>
    <cellStyle name="Navadno 148 2" xfId="665" xr:uid="{00000000-0005-0000-0000-0000C9020000}"/>
    <cellStyle name="Navadno 149 2" xfId="701" xr:uid="{00000000-0005-0000-0000-0000ED020000}"/>
    <cellStyle name="Navadno 15" xfId="2074" xr:uid="{00000000-0005-0000-0000-00004C080000}"/>
    <cellStyle name="Navadno 15 2" xfId="823" xr:uid="{00000000-0005-0000-0000-000067030000}"/>
    <cellStyle name="Navadno 150 2" xfId="974" xr:uid="{00000000-0005-0000-0000-0000FE030000}"/>
    <cellStyle name="Navadno 151 2" xfId="230" xr:uid="{00000000-0005-0000-0000-000015010000}"/>
    <cellStyle name="Navadno 152 2" xfId="8" xr:uid="{00000000-0005-0000-0000-00000A000000}"/>
    <cellStyle name="Navadno 153 2" xfId="666" xr:uid="{00000000-0005-0000-0000-0000CA020000}"/>
    <cellStyle name="Navadno 154 2" xfId="702" xr:uid="{00000000-0005-0000-0000-0000EE020000}"/>
    <cellStyle name="Navadno 155 2" xfId="736" xr:uid="{00000000-0005-0000-0000-000010030000}"/>
    <cellStyle name="Navadno 156 2" xfId="87" xr:uid="{00000000-0005-0000-0000-00006E000000}"/>
    <cellStyle name="Navadno 157 2" xfId="2076" xr:uid="{00000000-0005-0000-0000-00004E080000}"/>
    <cellStyle name="Navadno 158 2" xfId="2078" xr:uid="{00000000-0005-0000-0000-000050080000}"/>
    <cellStyle name="Navadno 159 2" xfId="2080" xr:uid="{00000000-0005-0000-0000-000052080000}"/>
    <cellStyle name="Navadno 16" xfId="2082" xr:uid="{00000000-0005-0000-0000-000054080000}"/>
    <cellStyle name="Navadno 160 2" xfId="737" xr:uid="{00000000-0005-0000-0000-000011030000}"/>
    <cellStyle name="Navadno 161 2" xfId="88" xr:uid="{00000000-0005-0000-0000-00006F000000}"/>
    <cellStyle name="Navadno 162 2" xfId="2077" xr:uid="{00000000-0005-0000-0000-00004F080000}"/>
    <cellStyle name="Navadno 163 2" xfId="2079" xr:uid="{00000000-0005-0000-0000-000051080000}"/>
    <cellStyle name="Navadno 164 2" xfId="2081" xr:uid="{00000000-0005-0000-0000-000053080000}"/>
    <cellStyle name="Navadno 165 2" xfId="319" xr:uid="{00000000-0005-0000-0000-00006F010000}"/>
    <cellStyle name="Navadno 166 2" xfId="2084" xr:uid="{00000000-0005-0000-0000-000056080000}"/>
    <cellStyle name="Navadno 167 2" xfId="2086" xr:uid="{00000000-0005-0000-0000-000058080000}"/>
    <cellStyle name="Navadno 168 2" xfId="2088" xr:uid="{00000000-0005-0000-0000-00005A080000}"/>
    <cellStyle name="Navadno 169 2" xfId="2090" xr:uid="{00000000-0005-0000-0000-00005C080000}"/>
    <cellStyle name="Navadno 17" xfId="2093" xr:uid="{00000000-0005-0000-0000-00005F080000}"/>
    <cellStyle name="Navadno 17 2" xfId="885" xr:uid="{00000000-0005-0000-0000-0000A5030000}"/>
    <cellStyle name="Navadno 170 2" xfId="320" xr:uid="{00000000-0005-0000-0000-000070010000}"/>
    <cellStyle name="Navadno 171 2" xfId="2085" xr:uid="{00000000-0005-0000-0000-000057080000}"/>
    <cellStyle name="Navadno 172 2" xfId="2087" xr:uid="{00000000-0005-0000-0000-000059080000}"/>
    <cellStyle name="Navadno 173 2" xfId="2089" xr:uid="{00000000-0005-0000-0000-00005B080000}"/>
    <cellStyle name="Navadno 174 2" xfId="2091" xr:uid="{00000000-0005-0000-0000-00005D080000}"/>
    <cellStyle name="Navadno 175 2" xfId="226" xr:uid="{00000000-0005-0000-0000-000010010000}"/>
    <cellStyle name="Navadno 176 2" xfId="1726" xr:uid="{00000000-0005-0000-0000-0000EF060000}"/>
    <cellStyle name="Navadno 177 2" xfId="1731" xr:uid="{00000000-0005-0000-0000-0000F4060000}"/>
    <cellStyle name="Navadno 179 2" xfId="44" xr:uid="{00000000-0005-0000-0000-000036000000}"/>
    <cellStyle name="Navadno 18" xfId="2095" xr:uid="{00000000-0005-0000-0000-000061080000}"/>
    <cellStyle name="Navadno 180 2" xfId="227" xr:uid="{00000000-0005-0000-0000-000011010000}"/>
    <cellStyle name="Navadno 181 2" xfId="1727" xr:uid="{00000000-0005-0000-0000-0000F0060000}"/>
    <cellStyle name="Navadno 182 2" xfId="1732" xr:uid="{00000000-0005-0000-0000-0000F5060000}"/>
    <cellStyle name="Navadno 183 2" xfId="1007" xr:uid="{00000000-0005-0000-0000-00001F040000}"/>
    <cellStyle name="Navadno 184 2" xfId="45" xr:uid="{00000000-0005-0000-0000-000037000000}"/>
    <cellStyle name="Navadno 185 2" xfId="2098" xr:uid="{00000000-0005-0000-0000-000064080000}"/>
    <cellStyle name="Navadno 186 2" xfId="2100" xr:uid="{00000000-0005-0000-0000-000066080000}"/>
    <cellStyle name="Navadno 187 2" xfId="2102" xr:uid="{00000000-0005-0000-0000-000068080000}"/>
    <cellStyle name="Navadno 188 2" xfId="1182" xr:uid="{00000000-0005-0000-0000-0000CE040000}"/>
    <cellStyle name="Navadno 189 2" xfId="201" xr:uid="{00000000-0005-0000-0000-0000F5000000}"/>
    <cellStyle name="Navadno 19" xfId="2104" xr:uid="{00000000-0005-0000-0000-00006A080000}"/>
    <cellStyle name="Navadno 19 2" xfId="2106" xr:uid="{00000000-0005-0000-0000-00006C080000}"/>
    <cellStyle name="Navadno 19 3" xfId="2107" xr:uid="{00000000-0005-0000-0000-00006D080000}"/>
    <cellStyle name="Navadno 19_zahtevek" xfId="2108" xr:uid="{00000000-0005-0000-0000-00006E080000}"/>
    <cellStyle name="Navadno 190 2" xfId="2099" xr:uid="{00000000-0005-0000-0000-000065080000}"/>
    <cellStyle name="Navadno 191 2" xfId="2101" xr:uid="{00000000-0005-0000-0000-000067080000}"/>
    <cellStyle name="Navadno 192 2" xfId="2103" xr:uid="{00000000-0005-0000-0000-000069080000}"/>
    <cellStyle name="Navadno 193 2" xfId="1183" xr:uid="{00000000-0005-0000-0000-0000CF040000}"/>
    <cellStyle name="Navadno 194 2" xfId="202" xr:uid="{00000000-0005-0000-0000-0000F6000000}"/>
    <cellStyle name="Navadno 195 2" xfId="1203" xr:uid="{00000000-0005-0000-0000-0000E3040000}"/>
    <cellStyle name="Navadno 2" xfId="2109" xr:uid="{00000000-0005-0000-0000-00006F080000}"/>
    <cellStyle name="Navadno 2 10" xfId="1590" xr:uid="{00000000-0005-0000-0000-000067060000}"/>
    <cellStyle name="Navadno 2 11" xfId="1033" xr:uid="{00000000-0005-0000-0000-000039040000}"/>
    <cellStyle name="Navadno 2 12" xfId="1036" xr:uid="{00000000-0005-0000-0000-00003C040000}"/>
    <cellStyle name="Navadno 2 13" xfId="508" xr:uid="{00000000-0005-0000-0000-00002C020000}"/>
    <cellStyle name="Navadno 2 14" xfId="856" xr:uid="{00000000-0005-0000-0000-000088030000}"/>
    <cellStyle name="Navadno 2 15" xfId="862" xr:uid="{00000000-0005-0000-0000-00008E030000}"/>
    <cellStyle name="Navadno 2 16" xfId="866" xr:uid="{00000000-0005-0000-0000-000092030000}"/>
    <cellStyle name="Navadno 2 17" xfId="872" xr:uid="{00000000-0005-0000-0000-000098030000}"/>
    <cellStyle name="Navadno 2 18" xfId="878" xr:uid="{00000000-0005-0000-0000-00009E030000}"/>
    <cellStyle name="Navadno 2 19" xfId="881" xr:uid="{00000000-0005-0000-0000-0000A1030000}"/>
    <cellStyle name="Navadno 2 2" xfId="650" xr:uid="{00000000-0005-0000-0000-0000BA020000}"/>
    <cellStyle name="Navadno 2 2 2" xfId="652" xr:uid="{00000000-0005-0000-0000-0000BC020000}"/>
    <cellStyle name="Navadno 2 2 2 2" xfId="831" xr:uid="{00000000-0005-0000-0000-00006F030000}"/>
    <cellStyle name="Navadno 2 2 2 3" xfId="272" xr:uid="{00000000-0005-0000-0000-000040010000}"/>
    <cellStyle name="Navadno 2 2 3" xfId="692" xr:uid="{00000000-0005-0000-0000-0000E4020000}"/>
    <cellStyle name="Navadno 2 2 3 19" xfId="1808" xr:uid="{00000000-0005-0000-0000-000042070000}"/>
    <cellStyle name="Navadno 2 2 3 2" xfId="867" xr:uid="{00000000-0005-0000-0000-000093030000}"/>
    <cellStyle name="Navadno 2 2 4" xfId="698" xr:uid="{00000000-0005-0000-0000-0000EA020000}"/>
    <cellStyle name="Navadno 2 2 5" xfId="707" xr:uid="{00000000-0005-0000-0000-0000F3020000}"/>
    <cellStyle name="Navadno 2 2 6" xfId="1880" xr:uid="{00000000-0005-0000-0000-00008A070000}"/>
    <cellStyle name="Navadno 2 2 7" xfId="1554" xr:uid="{00000000-0005-0000-0000-000043060000}"/>
    <cellStyle name="Navadno 2 2_zahtevek" xfId="904" xr:uid="{00000000-0005-0000-0000-0000B8030000}"/>
    <cellStyle name="Navadno 2 20" xfId="863" xr:uid="{00000000-0005-0000-0000-00008F030000}"/>
    <cellStyle name="Navadno 2 21" xfId="868" xr:uid="{00000000-0005-0000-0000-000094030000}"/>
    <cellStyle name="Navadno 2 22" xfId="873" xr:uid="{00000000-0005-0000-0000-000099030000}"/>
    <cellStyle name="Navadno 2 23" xfId="879" xr:uid="{00000000-0005-0000-0000-00009F030000}"/>
    <cellStyle name="Navadno 2 24" xfId="882" xr:uid="{00000000-0005-0000-0000-0000A2030000}"/>
    <cellStyle name="Navadno 2 25" xfId="2110" xr:uid="{00000000-0005-0000-0000-000070080000}"/>
    <cellStyle name="Navadno 2 26" xfId="2112" xr:uid="{00000000-0005-0000-0000-000072080000}"/>
    <cellStyle name="Navadno 2 27" xfId="2114" xr:uid="{00000000-0005-0000-0000-000074080000}"/>
    <cellStyle name="Navadno 2 28" xfId="1841" xr:uid="{00000000-0005-0000-0000-000063070000}"/>
    <cellStyle name="Navadno 2 29" xfId="1908" xr:uid="{00000000-0005-0000-0000-0000A6070000}"/>
    <cellStyle name="Navadno 2 3" xfId="647" xr:uid="{00000000-0005-0000-0000-0000B7020000}"/>
    <cellStyle name="Navadno 2 3 2" xfId="723" xr:uid="{00000000-0005-0000-0000-000003030000}"/>
    <cellStyle name="Navadno 2 3 2 2" xfId="921" xr:uid="{00000000-0005-0000-0000-0000C9030000}"/>
    <cellStyle name="Navadno 2 3 3" xfId="728" xr:uid="{00000000-0005-0000-0000-000008030000}"/>
    <cellStyle name="Navadno 2 3_zahtevek" xfId="427" xr:uid="{00000000-0005-0000-0000-0000DB010000}"/>
    <cellStyle name="Navadno 2 30" xfId="2111" xr:uid="{00000000-0005-0000-0000-000071080000}"/>
    <cellStyle name="Navadno 2 31" xfId="2113" xr:uid="{00000000-0005-0000-0000-000073080000}"/>
    <cellStyle name="Navadno 2 32" xfId="2115" xr:uid="{00000000-0005-0000-0000-000075080000}"/>
    <cellStyle name="Navadno 2 33" xfId="1842" xr:uid="{00000000-0005-0000-0000-000064070000}"/>
    <cellStyle name="Navadno 2 34" xfId="1909" xr:uid="{00000000-0005-0000-0000-0000A7070000}"/>
    <cellStyle name="Navadno 2 35" xfId="1911" xr:uid="{00000000-0005-0000-0000-0000A9070000}"/>
    <cellStyle name="Navadno 2 36" xfId="2116" xr:uid="{00000000-0005-0000-0000-000076080000}"/>
    <cellStyle name="Navadno 2 37" xfId="2118" xr:uid="{00000000-0005-0000-0000-000078080000}"/>
    <cellStyle name="Navadno 2 38" xfId="1524" xr:uid="{00000000-0005-0000-0000-000025060000}"/>
    <cellStyle name="Navadno 2 39" xfId="1529" xr:uid="{00000000-0005-0000-0000-00002A060000}"/>
    <cellStyle name="Navadno 2 4" xfId="657" xr:uid="{00000000-0005-0000-0000-0000C1020000}"/>
    <cellStyle name="Navadno 2 4 2" xfId="757" xr:uid="{00000000-0005-0000-0000-000025030000}"/>
    <cellStyle name="Navadno 2 4 2 2" xfId="986" xr:uid="{00000000-0005-0000-0000-00000A040000}"/>
    <cellStyle name="Navadno 2 4 3" xfId="766" xr:uid="{00000000-0005-0000-0000-00002E030000}"/>
    <cellStyle name="Navadno 2 4_zahtevek" xfId="816" xr:uid="{00000000-0005-0000-0000-000060030000}"/>
    <cellStyle name="Navadno 2 40" xfId="1912" xr:uid="{00000000-0005-0000-0000-0000AA070000}"/>
    <cellStyle name="Navadno 2 41" xfId="2117" xr:uid="{00000000-0005-0000-0000-000077080000}"/>
    <cellStyle name="Navadno 2 42" xfId="2119" xr:uid="{00000000-0005-0000-0000-000079080000}"/>
    <cellStyle name="Navadno 2 43" xfId="1525" xr:uid="{00000000-0005-0000-0000-000026060000}"/>
    <cellStyle name="Navadno 2 44" xfId="1530" xr:uid="{00000000-0005-0000-0000-00002B060000}"/>
    <cellStyle name="Navadno 2 45" xfId="1531" xr:uid="{00000000-0005-0000-0000-00002C060000}"/>
    <cellStyle name="Navadno 2 46" xfId="2120" xr:uid="{00000000-0005-0000-0000-00007A080000}"/>
    <cellStyle name="Navadno 2 47" xfId="2122" xr:uid="{00000000-0005-0000-0000-00007C080000}"/>
    <cellStyle name="Navadno 2 48" xfId="2124" xr:uid="{00000000-0005-0000-0000-00007E080000}"/>
    <cellStyle name="Navadno 2 49" xfId="2126" xr:uid="{00000000-0005-0000-0000-000080080000}"/>
    <cellStyle name="Navadno 2 5" xfId="663" xr:uid="{00000000-0005-0000-0000-0000C7020000}"/>
    <cellStyle name="Navadno 2 5 2" xfId="913" xr:uid="{00000000-0005-0000-0000-0000C1030000}"/>
    <cellStyle name="Navadno 2 50" xfId="1532" xr:uid="{00000000-0005-0000-0000-00002D060000}"/>
    <cellStyle name="Navadno 2 51" xfId="2121" xr:uid="{00000000-0005-0000-0000-00007B080000}"/>
    <cellStyle name="Navadno 2 51 2" xfId="2128" xr:uid="{00000000-0005-0000-0000-000082080000}"/>
    <cellStyle name="Navadno 2 52" xfId="2123" xr:uid="{00000000-0005-0000-0000-00007D080000}"/>
    <cellStyle name="Navadno 2 53" xfId="2125" xr:uid="{00000000-0005-0000-0000-00007F080000}"/>
    <cellStyle name="Navadno 2 54" xfId="2127" xr:uid="{00000000-0005-0000-0000-000081080000}"/>
    <cellStyle name="Navadno 2 55" xfId="2131" xr:uid="{00000000-0005-0000-0000-000085080000}"/>
    <cellStyle name="Navadno 2 55 2" xfId="2133" xr:uid="{00000000-0005-0000-0000-000087080000}"/>
    <cellStyle name="Navadno 2 56" xfId="486" xr:uid="{00000000-0005-0000-0000-000016020000}"/>
    <cellStyle name="Navadno 2 57" xfId="1042" xr:uid="{00000000-0005-0000-0000-000042040000}"/>
    <cellStyle name="Navadno 2 58" xfId="550" xr:uid="{00000000-0005-0000-0000-000056020000}"/>
    <cellStyle name="Navadno 2 59" xfId="1045" xr:uid="{00000000-0005-0000-0000-000045040000}"/>
    <cellStyle name="Navadno 2 6" xfId="670" xr:uid="{00000000-0005-0000-0000-0000CE020000}"/>
    <cellStyle name="Navadno 2 6 2" xfId="151" xr:uid="{00000000-0005-0000-0000-0000BC000000}"/>
    <cellStyle name="Navadno 2 60" xfId="2132" xr:uid="{00000000-0005-0000-0000-000086080000}"/>
    <cellStyle name="Navadno 2 61" xfId="487" xr:uid="{00000000-0005-0000-0000-000017020000}"/>
    <cellStyle name="Navadno 2 62" xfId="1043" xr:uid="{00000000-0005-0000-0000-000043040000}"/>
    <cellStyle name="Navadno 2 7" xfId="675" xr:uid="{00000000-0005-0000-0000-0000D3020000}"/>
    <cellStyle name="Navadno 2 7 2" xfId="1876" xr:uid="{00000000-0005-0000-0000-000086070000}"/>
    <cellStyle name="Navadno 2 8" xfId="679" xr:uid="{00000000-0005-0000-0000-0000D7020000}"/>
    <cellStyle name="Navadno 2 9" xfId="1479" xr:uid="{00000000-0005-0000-0000-0000F8050000}"/>
    <cellStyle name="Navadno 2_Popis E" xfId="390" xr:uid="{00000000-0005-0000-0000-0000B6010000}"/>
    <cellStyle name="Navadno 20" xfId="2075" xr:uid="{00000000-0005-0000-0000-00004D080000}"/>
    <cellStyle name="Navadno 21" xfId="2083" xr:uid="{00000000-0005-0000-0000-000055080000}"/>
    <cellStyle name="Navadno 22" xfId="2094" xr:uid="{00000000-0005-0000-0000-000060080000}"/>
    <cellStyle name="Navadno 23" xfId="2096" xr:uid="{00000000-0005-0000-0000-000062080000}"/>
    <cellStyle name="Navadno 23 2" xfId="2134" xr:uid="{00000000-0005-0000-0000-000088080000}"/>
    <cellStyle name="Navadno 24" xfId="2105" xr:uid="{00000000-0005-0000-0000-00006B080000}"/>
    <cellStyle name="Navadno 25" xfId="438" xr:uid="{00000000-0005-0000-0000-0000E6010000}"/>
    <cellStyle name="Navadno 25 2" xfId="2135" xr:uid="{00000000-0005-0000-0000-000089080000}"/>
    <cellStyle name="Navadno 26" xfId="2136" xr:uid="{00000000-0005-0000-0000-00008A080000}"/>
    <cellStyle name="Navadno 27" xfId="2138" xr:uid="{00000000-0005-0000-0000-00008C080000}"/>
    <cellStyle name="Navadno 270" xfId="1809" xr:uid="{00000000-0005-0000-0000-000043070000}"/>
    <cellStyle name="Navadno 271" xfId="1810" xr:uid="{00000000-0005-0000-0000-000044070000}"/>
    <cellStyle name="Navadno 28" xfId="2140" xr:uid="{00000000-0005-0000-0000-00008E080000}"/>
    <cellStyle name="Navadno 29" xfId="2142" xr:uid="{00000000-0005-0000-0000-000090080000}"/>
    <cellStyle name="Navadno 3" xfId="2144" xr:uid="{00000000-0005-0000-0000-000092080000}"/>
    <cellStyle name="Navadno 3 2" xfId="689" xr:uid="{00000000-0005-0000-0000-0000E1020000}"/>
    <cellStyle name="Navadno 3 2 2" xfId="167" xr:uid="{00000000-0005-0000-0000-0000D0000000}"/>
    <cellStyle name="Navadno 3 2 2 2" xfId="640" xr:uid="{00000000-0005-0000-0000-0000B0020000}"/>
    <cellStyle name="Navadno 3 2 3" xfId="120" xr:uid="{00000000-0005-0000-0000-000099000000}"/>
    <cellStyle name="Navadno 3 2 4" xfId="142" xr:uid="{00000000-0005-0000-0000-0000B2000000}"/>
    <cellStyle name="Navadno 3 2 5" xfId="820" xr:uid="{00000000-0005-0000-0000-000064030000}"/>
    <cellStyle name="Navadno 3 2_zahtevek" xfId="592" xr:uid="{00000000-0005-0000-0000-000080020000}"/>
    <cellStyle name="Navadno 3 3" xfId="653" xr:uid="{00000000-0005-0000-0000-0000BD020000}"/>
    <cellStyle name="Navadno 3 3 2" xfId="832" xr:uid="{00000000-0005-0000-0000-000070030000}"/>
    <cellStyle name="Navadno 3 4" xfId="693" xr:uid="{00000000-0005-0000-0000-0000E5020000}"/>
    <cellStyle name="Navadno 3 4 2" xfId="869" xr:uid="{00000000-0005-0000-0000-000095030000}"/>
    <cellStyle name="Navadno 3 5" xfId="699" xr:uid="{00000000-0005-0000-0000-0000EB020000}"/>
    <cellStyle name="Navadno 3 6" xfId="708" xr:uid="{00000000-0005-0000-0000-0000F4020000}"/>
    <cellStyle name="Navadno 3 7" xfId="1881" xr:uid="{00000000-0005-0000-0000-00008B070000}"/>
    <cellStyle name="Navadno 3 8" xfId="1555" xr:uid="{00000000-0005-0000-0000-000044060000}"/>
    <cellStyle name="Navadno 3 9" xfId="2145" xr:uid="{00000000-0005-0000-0000-000093080000}"/>
    <cellStyle name="Navadno 3_zahtevek" xfId="208" xr:uid="{00000000-0005-0000-0000-0000FC000000}"/>
    <cellStyle name="Navadno 30" xfId="439" xr:uid="{00000000-0005-0000-0000-0000E7010000}"/>
    <cellStyle name="Navadno 31" xfId="2137" xr:uid="{00000000-0005-0000-0000-00008B080000}"/>
    <cellStyle name="Navadno 32" xfId="2139" xr:uid="{00000000-0005-0000-0000-00008D080000}"/>
    <cellStyle name="Navadno 33" xfId="2141" xr:uid="{00000000-0005-0000-0000-00008F080000}"/>
    <cellStyle name="Navadno 34" xfId="2143" xr:uid="{00000000-0005-0000-0000-000091080000}"/>
    <cellStyle name="Navadno 35" xfId="1174" xr:uid="{00000000-0005-0000-0000-0000C6040000}"/>
    <cellStyle name="Navadno 36" xfId="2146" xr:uid="{00000000-0005-0000-0000-000094080000}"/>
    <cellStyle name="Navadno 37" xfId="2059" xr:uid="{00000000-0005-0000-0000-00003D080000}"/>
    <cellStyle name="Navadno 38" xfId="2148" xr:uid="{00000000-0005-0000-0000-000096080000}"/>
    <cellStyle name="Navadno 39" xfId="2150" xr:uid="{00000000-0005-0000-0000-000098080000}"/>
    <cellStyle name="Navadno 4" xfId="2152" xr:uid="{00000000-0005-0000-0000-00009A080000}"/>
    <cellStyle name="Navadno 4 2" xfId="720" xr:uid="{00000000-0005-0000-0000-000000030000}"/>
    <cellStyle name="Navadno 4 2 2" xfId="421" xr:uid="{00000000-0005-0000-0000-0000D5010000}"/>
    <cellStyle name="Navadno 4 2 3" xfId="905" xr:uid="{00000000-0005-0000-0000-0000B9030000}"/>
    <cellStyle name="Navadno 4 3" xfId="724" xr:uid="{00000000-0005-0000-0000-000004030000}"/>
    <cellStyle name="Navadno 4 3 2" xfId="922" xr:uid="{00000000-0005-0000-0000-0000CA030000}"/>
    <cellStyle name="Navadno 4 4" xfId="729" xr:uid="{00000000-0005-0000-0000-000009030000}"/>
    <cellStyle name="Navadno 4 4 2" xfId="193" xr:uid="{00000000-0005-0000-0000-0000EC000000}"/>
    <cellStyle name="Navadno 4 4 3" xfId="221" xr:uid="{00000000-0005-0000-0000-00000B010000}"/>
    <cellStyle name="Navadno 4 5" xfId="733" xr:uid="{00000000-0005-0000-0000-00000D030000}"/>
    <cellStyle name="Navadno 4 6" xfId="740" xr:uid="{00000000-0005-0000-0000-000014030000}"/>
    <cellStyle name="Navadno 4 7" xfId="1423" xr:uid="{00000000-0005-0000-0000-0000BF050000}"/>
    <cellStyle name="Navadno 4_zahtevek" xfId="2153" xr:uid="{00000000-0005-0000-0000-00009B080000}"/>
    <cellStyle name="Navadno 40" xfId="1175" xr:uid="{00000000-0005-0000-0000-0000C7040000}"/>
    <cellStyle name="Navadno 41" xfId="2147" xr:uid="{00000000-0005-0000-0000-000095080000}"/>
    <cellStyle name="Navadno 42" xfId="2060" xr:uid="{00000000-0005-0000-0000-00003E080000}"/>
    <cellStyle name="Navadno 43" xfId="2149" xr:uid="{00000000-0005-0000-0000-000097080000}"/>
    <cellStyle name="Navadno 44" xfId="2151" xr:uid="{00000000-0005-0000-0000-000099080000}"/>
    <cellStyle name="Navadno 45" xfId="2154" xr:uid="{00000000-0005-0000-0000-00009C080000}"/>
    <cellStyle name="Navadno 45 2" xfId="2156" xr:uid="{00000000-0005-0000-0000-00009E080000}"/>
    <cellStyle name="Navadno 46" xfId="2158" xr:uid="{00000000-0005-0000-0000-0000A0080000}"/>
    <cellStyle name="Navadno 46 2" xfId="2160" xr:uid="{00000000-0005-0000-0000-0000A2080000}"/>
    <cellStyle name="Navadno 47" xfId="2161" xr:uid="{00000000-0005-0000-0000-0000A3080000}"/>
    <cellStyle name="Navadno 48" xfId="2163" xr:uid="{00000000-0005-0000-0000-0000A5080000}"/>
    <cellStyle name="Navadno 49" xfId="1099" xr:uid="{00000000-0005-0000-0000-00007B040000}"/>
    <cellStyle name="Navadno 5" xfId="2165" xr:uid="{00000000-0005-0000-0000-0000A7080000}"/>
    <cellStyle name="Navadno 5 2" xfId="615" xr:uid="{00000000-0005-0000-0000-000097020000}"/>
    <cellStyle name="Navadno 5 2 2" xfId="546" xr:uid="{00000000-0005-0000-0000-000052020000}"/>
    <cellStyle name="Navadno 5 3" xfId="758" xr:uid="{00000000-0005-0000-0000-000026030000}"/>
    <cellStyle name="Navadno 5_zahtevek" xfId="2166" xr:uid="{00000000-0005-0000-0000-0000A8080000}"/>
    <cellStyle name="Navadno 50" xfId="2155" xr:uid="{00000000-0005-0000-0000-00009D080000}"/>
    <cellStyle name="Navadno 50 2" xfId="2157" xr:uid="{00000000-0005-0000-0000-00009F080000}"/>
    <cellStyle name="Navadno 51" xfId="2159" xr:uid="{00000000-0005-0000-0000-0000A1080000}"/>
    <cellStyle name="Navadno 52" xfId="2162" xr:uid="{00000000-0005-0000-0000-0000A4080000}"/>
    <cellStyle name="Navadno 53" xfId="2164" xr:uid="{00000000-0005-0000-0000-0000A6080000}"/>
    <cellStyle name="Navadno 54" xfId="1100" xr:uid="{00000000-0005-0000-0000-00007C040000}"/>
    <cellStyle name="Navadno 55" xfId="2167" xr:uid="{00000000-0005-0000-0000-0000A9080000}"/>
    <cellStyle name="Navadno 56" xfId="2169" xr:uid="{00000000-0005-0000-0000-0000AB080000}"/>
    <cellStyle name="Navadno 57" xfId="1239" xr:uid="{00000000-0005-0000-0000-000007050000}"/>
    <cellStyle name="Navadno 58" xfId="2171" xr:uid="{00000000-0005-0000-0000-0000AD080000}"/>
    <cellStyle name="Navadno 59" xfId="2174" xr:uid="{00000000-0005-0000-0000-0000B0080000}"/>
    <cellStyle name="Navadno 59 2" xfId="760" xr:uid="{00000000-0005-0000-0000-000028030000}"/>
    <cellStyle name="Navadno 59 3" xfId="2176" xr:uid="{00000000-0005-0000-0000-0000B2080000}"/>
    <cellStyle name="Navadno 6" xfId="593" xr:uid="{00000000-0005-0000-0000-000081020000}"/>
    <cellStyle name="Navadno 6 2" xfId="620" xr:uid="{00000000-0005-0000-0000-00009C020000}"/>
    <cellStyle name="Navadno 6 3" xfId="914" xr:uid="{00000000-0005-0000-0000-0000C2030000}"/>
    <cellStyle name="Navadno 6 4" xfId="1977" xr:uid="{00000000-0005-0000-0000-0000EB070000}"/>
    <cellStyle name="Navadno 60" xfId="2168" xr:uid="{00000000-0005-0000-0000-0000AA080000}"/>
    <cellStyle name="Navadno 61" xfId="2170" xr:uid="{00000000-0005-0000-0000-0000AC080000}"/>
    <cellStyle name="Navadno 61 2" xfId="2172" xr:uid="{00000000-0005-0000-0000-0000AE080000}"/>
    <cellStyle name="Navadno 62" xfId="1240" xr:uid="{00000000-0005-0000-0000-000008050000}"/>
    <cellStyle name="Navadno 63" xfId="2173" xr:uid="{00000000-0005-0000-0000-0000AF080000}"/>
    <cellStyle name="Navadno 64" xfId="2175" xr:uid="{00000000-0005-0000-0000-0000B1080000}"/>
    <cellStyle name="Navadno 65" xfId="2177" xr:uid="{00000000-0005-0000-0000-0000B3080000}"/>
    <cellStyle name="Navadno 66" xfId="2179" xr:uid="{00000000-0005-0000-0000-0000B5080000}"/>
    <cellStyle name="Navadno 67" xfId="2181" xr:uid="{00000000-0005-0000-0000-0000B7080000}"/>
    <cellStyle name="Navadno 68" xfId="2129" xr:uid="{00000000-0005-0000-0000-000083080000}"/>
    <cellStyle name="Navadno 69" xfId="2183" xr:uid="{00000000-0005-0000-0000-0000B9080000}"/>
    <cellStyle name="Navadno 7" xfId="626" xr:uid="{00000000-0005-0000-0000-0000A2020000}"/>
    <cellStyle name="Navadno 7 2" xfId="128" xr:uid="{00000000-0005-0000-0000-0000A2000000}"/>
    <cellStyle name="Navadno 7 2 2" xfId="770" xr:uid="{00000000-0005-0000-0000-000032030000}"/>
    <cellStyle name="Navadno 7 3" xfId="152" xr:uid="{00000000-0005-0000-0000-0000BD000000}"/>
    <cellStyle name="Navadno 7 4" xfId="2186" xr:uid="{00000000-0005-0000-0000-0000BC080000}"/>
    <cellStyle name="Navadno 7_AP.gr" xfId="6" xr:uid="{00000000-0005-0000-0000-000008000000}"/>
    <cellStyle name="Navadno 70" xfId="2178" xr:uid="{00000000-0005-0000-0000-0000B4080000}"/>
    <cellStyle name="Navadno 71" xfId="2180" xr:uid="{00000000-0005-0000-0000-0000B6080000}"/>
    <cellStyle name="Navadno 71 2" xfId="155" xr:uid="{00000000-0005-0000-0000-0000C1000000}"/>
    <cellStyle name="Navadno 71 3" xfId="2187" xr:uid="{00000000-0005-0000-0000-0000BD080000}"/>
    <cellStyle name="Navadno 72" xfId="2182" xr:uid="{00000000-0005-0000-0000-0000B8080000}"/>
    <cellStyle name="Navadno 73" xfId="2130" xr:uid="{00000000-0005-0000-0000-000084080000}"/>
    <cellStyle name="Navadno 74" xfId="2184" xr:uid="{00000000-0005-0000-0000-0000BA080000}"/>
    <cellStyle name="Navadno 75" xfId="97" xr:uid="{00000000-0005-0000-0000-00007B000000}"/>
    <cellStyle name="Navadno 76" xfId="2188" xr:uid="{00000000-0005-0000-0000-0000BE080000}"/>
    <cellStyle name="Navadno 77" xfId="1999" xr:uid="{00000000-0005-0000-0000-000001080000}"/>
    <cellStyle name="Navadno 78" xfId="2004" xr:uid="{00000000-0005-0000-0000-000006080000}"/>
    <cellStyle name="Navadno 79" xfId="2007" xr:uid="{00000000-0005-0000-0000-000009080000}"/>
    <cellStyle name="Navadno 8" xfId="2070" xr:uid="{00000000-0005-0000-0000-000048080000}"/>
    <cellStyle name="Navadno 8 2" xfId="2190" xr:uid="{00000000-0005-0000-0000-0000C0080000}"/>
    <cellStyle name="Navadno 8 3" xfId="1877" xr:uid="{00000000-0005-0000-0000-000087070000}"/>
    <cellStyle name="Navadno 8 4" xfId="2191" xr:uid="{00000000-0005-0000-0000-0000C1080000}"/>
    <cellStyle name="Navadno 80" xfId="98" xr:uid="{00000000-0005-0000-0000-00007C000000}"/>
    <cellStyle name="Navadno 81" xfId="2189" xr:uid="{00000000-0005-0000-0000-0000BF080000}"/>
    <cellStyle name="Navadno 82" xfId="2000" xr:uid="{00000000-0005-0000-0000-000002080000}"/>
    <cellStyle name="Navadno 83" xfId="2005" xr:uid="{00000000-0005-0000-0000-000007080000}"/>
    <cellStyle name="Navadno 83 2" xfId="176" xr:uid="{00000000-0005-0000-0000-0000DA000000}"/>
    <cellStyle name="Navadno 84" xfId="2008" xr:uid="{00000000-0005-0000-0000-00000A080000}"/>
    <cellStyle name="Navadno 84 2" xfId="2010" xr:uid="{00000000-0005-0000-0000-00000C080000}"/>
    <cellStyle name="Navadno 85" xfId="840" xr:uid="{00000000-0005-0000-0000-000078030000}"/>
    <cellStyle name="Navadno 85 2" xfId="2013" xr:uid="{00000000-0005-0000-0000-00000F080000}"/>
    <cellStyle name="Navadno 86" xfId="2017" xr:uid="{00000000-0005-0000-0000-000013080000}"/>
    <cellStyle name="Navadno 86 2" xfId="2192" xr:uid="{00000000-0005-0000-0000-0000C2080000}"/>
    <cellStyle name="Navadno 87" xfId="2063" xr:uid="{00000000-0005-0000-0000-000041080000}"/>
    <cellStyle name="Navadno 87 2" xfId="1446" xr:uid="{00000000-0005-0000-0000-0000D6050000}"/>
    <cellStyle name="Navadno 88" xfId="204" xr:uid="{00000000-0005-0000-0000-0000F8000000}"/>
    <cellStyle name="Navadno 88 2" xfId="2195" xr:uid="{00000000-0005-0000-0000-0000C5080000}"/>
    <cellStyle name="Navadno 89" xfId="2197" xr:uid="{00000000-0005-0000-0000-0000C7080000}"/>
    <cellStyle name="Navadno 89 2" xfId="1449" xr:uid="{00000000-0005-0000-0000-0000D9050000}"/>
    <cellStyle name="Navadno 9" xfId="2072" xr:uid="{00000000-0005-0000-0000-00004A080000}"/>
    <cellStyle name="Navadno 9 2" xfId="309" xr:uid="{00000000-0005-0000-0000-000065010000}"/>
    <cellStyle name="Navadno 9 2 2" xfId="1838" xr:uid="{00000000-0005-0000-0000-000060070000}"/>
    <cellStyle name="Navadno 9 3" xfId="312" xr:uid="{00000000-0005-0000-0000-000068010000}"/>
    <cellStyle name="Navadno 9_zahtevek" xfId="188" xr:uid="{00000000-0005-0000-0000-0000E7000000}"/>
    <cellStyle name="Navadno 90" xfId="841" xr:uid="{00000000-0005-0000-0000-000079030000}"/>
    <cellStyle name="Navadno 90 2" xfId="2014" xr:uid="{00000000-0005-0000-0000-000010080000}"/>
    <cellStyle name="Navadno 91" xfId="2018" xr:uid="{00000000-0005-0000-0000-000014080000}"/>
    <cellStyle name="Navadno 91 2" xfId="2193" xr:uid="{00000000-0005-0000-0000-0000C3080000}"/>
    <cellStyle name="Navadno 92" xfId="2064" xr:uid="{00000000-0005-0000-0000-000042080000}"/>
    <cellStyle name="Navadno 92 2" xfId="1447" xr:uid="{00000000-0005-0000-0000-0000D7050000}"/>
    <cellStyle name="Navadno 93" xfId="205" xr:uid="{00000000-0005-0000-0000-0000F9000000}"/>
    <cellStyle name="Navadno 93 2" xfId="2196" xr:uid="{00000000-0005-0000-0000-0000C6080000}"/>
    <cellStyle name="Navadno 94" xfId="2730" xr:uid="{AD3EC48E-D042-4D73-933B-A32A167782FE}"/>
    <cellStyle name="Navadno 94 2" xfId="1450" xr:uid="{00000000-0005-0000-0000-0000DA050000}"/>
    <cellStyle name="Navadno 95" xfId="2731" xr:uid="{58F3E620-5B6A-4CF3-B96D-F41670008109}"/>
    <cellStyle name="Navadno 95 2" xfId="2198" xr:uid="{00000000-0005-0000-0000-0000C8080000}"/>
    <cellStyle name="Navadno 96 2" xfId="1455" xr:uid="{00000000-0005-0000-0000-0000DF050000}"/>
    <cellStyle name="Navadno 97 2" xfId="2199" xr:uid="{00000000-0005-0000-0000-0000C9080000}"/>
    <cellStyle name="Navadno 98 2" xfId="2201" xr:uid="{00000000-0005-0000-0000-0000CB080000}"/>
    <cellStyle name="Navadno 99 2" xfId="2202" xr:uid="{00000000-0005-0000-0000-0000CC080000}"/>
    <cellStyle name="Navadno_FORMULA" xfId="2203" xr:uid="{00000000-0005-0000-0000-0000CD080000}"/>
    <cellStyle name="Neutral 2" xfId="1693" xr:uid="{00000000-0005-0000-0000-0000CE060000}"/>
    <cellStyle name="Neutral 2 2" xfId="2204" xr:uid="{00000000-0005-0000-0000-0000CE080000}"/>
    <cellStyle name="Neutral 2 2 2" xfId="2205" xr:uid="{00000000-0005-0000-0000-0000CF080000}"/>
    <cellStyle name="Neutral 2 3" xfId="2041" xr:uid="{00000000-0005-0000-0000-00002B080000}"/>
    <cellStyle name="Neutral 2 3 2" xfId="2043" xr:uid="{00000000-0005-0000-0000-00002D080000}"/>
    <cellStyle name="Neutral 3" xfId="2206" xr:uid="{00000000-0005-0000-0000-0000D0080000}"/>
    <cellStyle name="Neutral 3 2" xfId="2207" xr:uid="{00000000-0005-0000-0000-0000D1080000}"/>
    <cellStyle name="Neutral 3 2 2" xfId="1765" xr:uid="{00000000-0005-0000-0000-000017070000}"/>
    <cellStyle name="Neutral 3 3" xfId="2046" xr:uid="{00000000-0005-0000-0000-000030080000}"/>
    <cellStyle name="Neutral 3 3 2" xfId="1770" xr:uid="{00000000-0005-0000-0000-00001C070000}"/>
    <cellStyle name="Neutral 4" xfId="1813" xr:uid="{00000000-0005-0000-0000-000047070000}"/>
    <cellStyle name="Neutral 4 2" xfId="288" xr:uid="{00000000-0005-0000-0000-000050010000}"/>
    <cellStyle name="Neutral 4 2 2" xfId="107" xr:uid="{00000000-0005-0000-0000-000088000000}"/>
    <cellStyle name="Neutral 4 3" xfId="1816" xr:uid="{00000000-0005-0000-0000-00004A070000}"/>
    <cellStyle name="Neutral 4 3 2" xfId="1818" xr:uid="{00000000-0005-0000-0000-00004C070000}"/>
    <cellStyle name="Neutral 5" xfId="2208" xr:uid="{00000000-0005-0000-0000-0000D2080000}"/>
    <cellStyle name="Neutral 5 2" xfId="2209" xr:uid="{00000000-0005-0000-0000-0000D3080000}"/>
    <cellStyle name="Neutral 5 2 2" xfId="2210" xr:uid="{00000000-0005-0000-0000-0000D4080000}"/>
    <cellStyle name="Neutral 5 3" xfId="2051" xr:uid="{00000000-0005-0000-0000-000035080000}"/>
    <cellStyle name="Neutral 5 3 2" xfId="2211" xr:uid="{00000000-0005-0000-0000-0000D5080000}"/>
    <cellStyle name="Neutral 6" xfId="2213" xr:uid="{00000000-0005-0000-0000-0000D7080000}"/>
    <cellStyle name="Neutrale" xfId="2214" xr:uid="{00000000-0005-0000-0000-0000D8080000}"/>
    <cellStyle name="Neutro" xfId="2215" xr:uid="{00000000-0005-0000-0000-0000D9080000}"/>
    <cellStyle name="Nevtralno 2" xfId="2217" xr:uid="{00000000-0005-0000-0000-0000DB080000}"/>
    <cellStyle name="Nevtralno 3" xfId="1806" xr:uid="{00000000-0005-0000-0000-000040070000}"/>
    <cellStyle name="Nivo_1_GlNaslov" xfId="77" xr:uid="{00000000-0005-0000-0000-000062000000}"/>
    <cellStyle name="Non valido" xfId="2219" xr:uid="{00000000-0005-0000-0000-0000DD080000}"/>
    <cellStyle name="Normal 10" xfId="1399" xr:uid="{00000000-0005-0000-0000-0000A7050000}"/>
    <cellStyle name="Normal 10 2" xfId="1517" xr:uid="{00000000-0005-0000-0000-00001E060000}"/>
    <cellStyle name="Normal 10 3" xfId="1368" xr:uid="{00000000-0005-0000-0000-000088050000}"/>
    <cellStyle name="Normal 102" xfId="2222" xr:uid="{00000000-0005-0000-0000-0000E0080000}"/>
    <cellStyle name="Normal 103" xfId="2224" xr:uid="{00000000-0005-0000-0000-0000E2080000}"/>
    <cellStyle name="Normal 11" xfId="2225" xr:uid="{00000000-0005-0000-0000-0000E3080000}"/>
    <cellStyle name="Normal 11 2" xfId="2226" xr:uid="{00000000-0005-0000-0000-0000E4080000}"/>
    <cellStyle name="Normal 11 2 2" xfId="2227" xr:uid="{00000000-0005-0000-0000-0000E5080000}"/>
    <cellStyle name="Normal 11 2 2 2" xfId="318" xr:uid="{00000000-0005-0000-0000-00006E010000}"/>
    <cellStyle name="Normal 11 3" xfId="436" xr:uid="{00000000-0005-0000-0000-0000E4010000}"/>
    <cellStyle name="Normal 11 3 2" xfId="1807" xr:uid="{00000000-0005-0000-0000-000041070000}"/>
    <cellStyle name="Normal 11 4" xfId="2228" xr:uid="{00000000-0005-0000-0000-0000E6080000}"/>
    <cellStyle name="Normal 11 5" xfId="1606" xr:uid="{00000000-0005-0000-0000-000077060000}"/>
    <cellStyle name="Normal 11 6" xfId="1169" xr:uid="{00000000-0005-0000-0000-0000C1040000}"/>
    <cellStyle name="Normal 12" xfId="2229" xr:uid="{00000000-0005-0000-0000-0000E7080000}"/>
    <cellStyle name="Normal 12 2" xfId="1521" xr:uid="{00000000-0005-0000-0000-000022060000}"/>
    <cellStyle name="Normal 12 2 2" xfId="1523" xr:uid="{00000000-0005-0000-0000-000024060000}"/>
    <cellStyle name="Normal 12 2 3" xfId="1527" xr:uid="{00000000-0005-0000-0000-000028060000}"/>
    <cellStyle name="Normal 12 3" xfId="96" xr:uid="{00000000-0005-0000-0000-00007A000000}"/>
    <cellStyle name="Normal 12 3 2" xfId="1711" xr:uid="{00000000-0005-0000-0000-0000E0060000}"/>
    <cellStyle name="Normal 12 4" xfId="2230" xr:uid="{00000000-0005-0000-0000-0000E8080000}"/>
    <cellStyle name="Normal 13" xfId="2231" xr:uid="{00000000-0005-0000-0000-0000E9080000}"/>
    <cellStyle name="Normal 13 2" xfId="2232" xr:uid="{00000000-0005-0000-0000-0000EA080000}"/>
    <cellStyle name="Normal 13 3" xfId="1314" xr:uid="{00000000-0005-0000-0000-000052050000}"/>
    <cellStyle name="Normal 13 4" xfId="1317" xr:uid="{00000000-0005-0000-0000-000055050000}"/>
    <cellStyle name="Normal 14" xfId="2233" xr:uid="{00000000-0005-0000-0000-0000EB080000}"/>
    <cellStyle name="Normal 14 2" xfId="2234" xr:uid="{00000000-0005-0000-0000-0000EC080000}"/>
    <cellStyle name="Normal 14 2 2" xfId="63" xr:uid="{00000000-0005-0000-0000-00004F000000}"/>
    <cellStyle name="Normal 14 3" xfId="1321" xr:uid="{00000000-0005-0000-0000-000059050000}"/>
    <cellStyle name="Normal 14 4" xfId="1323" xr:uid="{00000000-0005-0000-0000-00005B050000}"/>
    <cellStyle name="Normal 15" xfId="402" xr:uid="{00000000-0005-0000-0000-0000C2010000}"/>
    <cellStyle name="Normal 16" xfId="2236" xr:uid="{00000000-0005-0000-0000-0000EE080000}"/>
    <cellStyle name="Normal 17" xfId="2238" xr:uid="{00000000-0005-0000-0000-0000F0080000}"/>
    <cellStyle name="Normal 18" xfId="2239" xr:uid="{00000000-0005-0000-0000-0000F1080000}"/>
    <cellStyle name="Normal 19" xfId="2240" xr:uid="{00000000-0005-0000-0000-0000F2080000}"/>
    <cellStyle name="Normal 19 2" xfId="2241" xr:uid="{00000000-0005-0000-0000-0000F3080000}"/>
    <cellStyle name="Normal 19 3" xfId="1588" xr:uid="{00000000-0005-0000-0000-000065060000}"/>
    <cellStyle name="Normal 193" xfId="1633" xr:uid="{00000000-0005-0000-0000-000092060000}"/>
    <cellStyle name="normal 2" xfId="2243" xr:uid="{00000000-0005-0000-0000-0000F5080000}"/>
    <cellStyle name="Normal 2 10" xfId="1992" xr:uid="{00000000-0005-0000-0000-0000FA070000}"/>
    <cellStyle name="Normal 2 100" xfId="2244" xr:uid="{00000000-0005-0000-0000-0000F6080000}"/>
    <cellStyle name="Normal 2 101" xfId="2245" xr:uid="{00000000-0005-0000-0000-0000F7080000}"/>
    <cellStyle name="Normal 2 102" xfId="2200" xr:uid="{00000000-0005-0000-0000-0000CA080000}"/>
    <cellStyle name="Normal 2 11" xfId="2092" xr:uid="{00000000-0005-0000-0000-00005E080000}"/>
    <cellStyle name="Normal 2 12" xfId="1829" xr:uid="{00000000-0005-0000-0000-000057070000}"/>
    <cellStyle name="Normal 2 13" xfId="1831" xr:uid="{00000000-0005-0000-0000-000059070000}"/>
    <cellStyle name="Normal 2 14" xfId="1833" xr:uid="{00000000-0005-0000-0000-00005B070000}"/>
    <cellStyle name="normal 2 15" xfId="2247" xr:uid="{00000000-0005-0000-0000-0000F9080000}"/>
    <cellStyle name="Normal 2 16" xfId="1076" xr:uid="{00000000-0005-0000-0000-000064040000}"/>
    <cellStyle name="Normal 2 17" xfId="2249" xr:uid="{00000000-0005-0000-0000-0000FB080000}"/>
    <cellStyle name="Normal 2 18" xfId="2252" xr:uid="{00000000-0005-0000-0000-0000FE080000}"/>
    <cellStyle name="Normal 2 19" xfId="1160" xr:uid="{00000000-0005-0000-0000-0000B8040000}"/>
    <cellStyle name="Normal 2 2" xfId="2253" xr:uid="{00000000-0005-0000-0000-0000FF080000}"/>
    <cellStyle name="normal 2 2 10" xfId="2220" xr:uid="{00000000-0005-0000-0000-0000DE080000}"/>
    <cellStyle name="Normal 2 2 100" xfId="2254" xr:uid="{00000000-0005-0000-0000-000000090000}"/>
    <cellStyle name="Normal 2 2 101" xfId="2255" xr:uid="{00000000-0005-0000-0000-000001090000}"/>
    <cellStyle name="Normal 2 2 102" xfId="2256" xr:uid="{00000000-0005-0000-0000-000002090000}"/>
    <cellStyle name="Normal 2 2 103" xfId="2257" xr:uid="{00000000-0005-0000-0000-000003090000}"/>
    <cellStyle name="Normal 2 2 104" xfId="1071" xr:uid="{00000000-0005-0000-0000-00005F040000}"/>
    <cellStyle name="Normal 2 2 105" xfId="2258" xr:uid="{00000000-0005-0000-0000-000004090000}"/>
    <cellStyle name="Normal 2 2 106" xfId="2259" xr:uid="{00000000-0005-0000-0000-000005090000}"/>
    <cellStyle name="Normal 2 2 107" xfId="2260" xr:uid="{00000000-0005-0000-0000-000006090000}"/>
    <cellStyle name="Normal 2 2 108" xfId="2261" xr:uid="{00000000-0005-0000-0000-000007090000}"/>
    <cellStyle name="Normal 2 2 11" xfId="2263" xr:uid="{00000000-0005-0000-0000-000009090000}"/>
    <cellStyle name="Normal 2 2 12" xfId="102" xr:uid="{00000000-0005-0000-0000-000081000000}"/>
    <cellStyle name="Normal 2 2 13" xfId="2264" xr:uid="{00000000-0005-0000-0000-00000A090000}"/>
    <cellStyle name="Normal 2 2 14" xfId="2265" xr:uid="{00000000-0005-0000-0000-00000B090000}"/>
    <cellStyle name="Normal 2 2 15" xfId="1330" xr:uid="{00000000-0005-0000-0000-000062050000}"/>
    <cellStyle name="Normal 2 2 16" xfId="1336" xr:uid="{00000000-0005-0000-0000-000068050000}"/>
    <cellStyle name="Normal 2 2 17" xfId="2267" xr:uid="{00000000-0005-0000-0000-00000D090000}"/>
    <cellStyle name="Normal 2 2 18" xfId="2269" xr:uid="{00000000-0005-0000-0000-00000F090000}"/>
    <cellStyle name="Normal 2 2 19" xfId="2271" xr:uid="{00000000-0005-0000-0000-000011090000}"/>
    <cellStyle name="normal 2 2 2" xfId="2272" xr:uid="{00000000-0005-0000-0000-000012090000}"/>
    <cellStyle name="Normal 2 2 20" xfId="1329" xr:uid="{00000000-0005-0000-0000-000061050000}"/>
    <cellStyle name="Normal 2 2 21" xfId="1335" xr:uid="{00000000-0005-0000-0000-000067050000}"/>
    <cellStyle name="Normal 2 2 22" xfId="2266" xr:uid="{00000000-0005-0000-0000-00000C090000}"/>
    <cellStyle name="Normal 2 2 23" xfId="2268" xr:uid="{00000000-0005-0000-0000-00000E090000}"/>
    <cellStyle name="Normal 2 2 24" xfId="2270" xr:uid="{00000000-0005-0000-0000-000010090000}"/>
    <cellStyle name="Normal 2 2 25" xfId="2274" xr:uid="{00000000-0005-0000-0000-000014090000}"/>
    <cellStyle name="Normal 2 2 26" xfId="2276" xr:uid="{00000000-0005-0000-0000-000016090000}"/>
    <cellStyle name="Normal 2 2 27" xfId="2278" xr:uid="{00000000-0005-0000-0000-000018090000}"/>
    <cellStyle name="Normal 2 2 28" xfId="789" xr:uid="{00000000-0005-0000-0000-000045030000}"/>
    <cellStyle name="Normal 2 2 29" xfId="794" xr:uid="{00000000-0005-0000-0000-00004A030000}"/>
    <cellStyle name="normal 2 2 3" xfId="2279" xr:uid="{00000000-0005-0000-0000-000019090000}"/>
    <cellStyle name="Normal 2 2 30" xfId="2273" xr:uid="{00000000-0005-0000-0000-000013090000}"/>
    <cellStyle name="Normal 2 2 31" xfId="2275" xr:uid="{00000000-0005-0000-0000-000015090000}"/>
    <cellStyle name="Normal 2 2 32" xfId="2277" xr:uid="{00000000-0005-0000-0000-000017090000}"/>
    <cellStyle name="Normal 2 2 33" xfId="788" xr:uid="{00000000-0005-0000-0000-000044030000}"/>
    <cellStyle name="Normal 2 2 34" xfId="793" xr:uid="{00000000-0005-0000-0000-000049030000}"/>
    <cellStyle name="Normal 2 2 35" xfId="802" xr:uid="{00000000-0005-0000-0000-000052030000}"/>
    <cellStyle name="Normal 2 2 36" xfId="807" xr:uid="{00000000-0005-0000-0000-000057030000}"/>
    <cellStyle name="Normal 2 2 37" xfId="1774" xr:uid="{00000000-0005-0000-0000-000020070000}"/>
    <cellStyle name="Normal 2 2 38" xfId="2281" xr:uid="{00000000-0005-0000-0000-00001B090000}"/>
    <cellStyle name="Normal 2 2 39" xfId="2283" xr:uid="{00000000-0005-0000-0000-00001D090000}"/>
    <cellStyle name="normal 2 2 4" xfId="2284" xr:uid="{00000000-0005-0000-0000-00001E090000}"/>
    <cellStyle name="Normal 2 2 40" xfId="801" xr:uid="{00000000-0005-0000-0000-000051030000}"/>
    <cellStyle name="Normal 2 2 41" xfId="806" xr:uid="{00000000-0005-0000-0000-000056030000}"/>
    <cellStyle name="Normal 2 2 42" xfId="1773" xr:uid="{00000000-0005-0000-0000-00001F070000}"/>
    <cellStyle name="Normal 2 2 43" xfId="2280" xr:uid="{00000000-0005-0000-0000-00001A090000}"/>
    <cellStyle name="Normal 2 2 44" xfId="2282" xr:uid="{00000000-0005-0000-0000-00001C090000}"/>
    <cellStyle name="Normal 2 2 45" xfId="2286" xr:uid="{00000000-0005-0000-0000-000020090000}"/>
    <cellStyle name="Normal 2 2 46" xfId="2288" xr:uid="{00000000-0005-0000-0000-000022090000}"/>
    <cellStyle name="Normal 2 2 47" xfId="2290" xr:uid="{00000000-0005-0000-0000-000024090000}"/>
    <cellStyle name="Normal 2 2 48" xfId="2292" xr:uid="{00000000-0005-0000-0000-000026090000}"/>
    <cellStyle name="Normal 2 2 49" xfId="2294" xr:uid="{00000000-0005-0000-0000-000028090000}"/>
    <cellStyle name="normal 2 2 5" xfId="598" xr:uid="{00000000-0005-0000-0000-000086020000}"/>
    <cellStyle name="Normal 2 2 50" xfId="2285" xr:uid="{00000000-0005-0000-0000-00001F090000}"/>
    <cellStyle name="Normal 2 2 51" xfId="2287" xr:uid="{00000000-0005-0000-0000-000021090000}"/>
    <cellStyle name="Normal 2 2 52" xfId="2289" xr:uid="{00000000-0005-0000-0000-000023090000}"/>
    <cellStyle name="Normal 2 2 53" xfId="2291" xr:uid="{00000000-0005-0000-0000-000025090000}"/>
    <cellStyle name="Normal 2 2 54" xfId="2293" xr:uid="{00000000-0005-0000-0000-000027090000}"/>
    <cellStyle name="Normal 2 2 55" xfId="2296" xr:uid="{00000000-0005-0000-0000-00002A090000}"/>
    <cellStyle name="Normal 2 2 56" xfId="2298" xr:uid="{00000000-0005-0000-0000-00002C090000}"/>
    <cellStyle name="Normal 2 2 57" xfId="2300" xr:uid="{00000000-0005-0000-0000-00002E090000}"/>
    <cellStyle name="Normal 2 2 58" xfId="2302" xr:uid="{00000000-0005-0000-0000-000030090000}"/>
    <cellStyle name="Normal 2 2 59" xfId="2304" xr:uid="{00000000-0005-0000-0000-000032090000}"/>
    <cellStyle name="normal 2 2 6" xfId="1762" xr:uid="{00000000-0005-0000-0000-000014070000}"/>
    <cellStyle name="Normal 2 2 60" xfId="2295" xr:uid="{00000000-0005-0000-0000-000029090000}"/>
    <cellStyle name="Normal 2 2 61" xfId="2297" xr:uid="{00000000-0005-0000-0000-00002B090000}"/>
    <cellStyle name="Normal 2 2 62" xfId="2299" xr:uid="{00000000-0005-0000-0000-00002D090000}"/>
    <cellStyle name="Normal 2 2 63" xfId="2301" xr:uid="{00000000-0005-0000-0000-00002F090000}"/>
    <cellStyle name="Normal 2 2 64" xfId="2303" xr:uid="{00000000-0005-0000-0000-000031090000}"/>
    <cellStyle name="Normal 2 2 65" xfId="2306" xr:uid="{00000000-0005-0000-0000-000034090000}"/>
    <cellStyle name="Normal 2 2 66" xfId="2308" xr:uid="{00000000-0005-0000-0000-000036090000}"/>
    <cellStyle name="Normal 2 2 67" xfId="2310" xr:uid="{00000000-0005-0000-0000-000038090000}"/>
    <cellStyle name="Normal 2 2 68" xfId="94" xr:uid="{00000000-0005-0000-0000-000076000000}"/>
    <cellStyle name="Normal 2 2 69" xfId="138" xr:uid="{00000000-0005-0000-0000-0000AC000000}"/>
    <cellStyle name="normal 2 2 7" xfId="1456" xr:uid="{00000000-0005-0000-0000-0000E0050000}"/>
    <cellStyle name="Normal 2 2 70" xfId="2305" xr:uid="{00000000-0005-0000-0000-000033090000}"/>
    <cellStyle name="Normal 2 2 71" xfId="2307" xr:uid="{00000000-0005-0000-0000-000035090000}"/>
    <cellStyle name="Normal 2 2 72" xfId="2309" xr:uid="{00000000-0005-0000-0000-000037090000}"/>
    <cellStyle name="Normal 2 2 73" xfId="93" xr:uid="{00000000-0005-0000-0000-000075000000}"/>
    <cellStyle name="Normal 2 2 74" xfId="137" xr:uid="{00000000-0005-0000-0000-0000AB000000}"/>
    <cellStyle name="Normal 2 2 75" xfId="159" xr:uid="{00000000-0005-0000-0000-0000C5000000}"/>
    <cellStyle name="Normal 2 2 76" xfId="166" xr:uid="{00000000-0005-0000-0000-0000CE000000}"/>
    <cellStyle name="Normal 2 2 77" xfId="119" xr:uid="{00000000-0005-0000-0000-000097000000}"/>
    <cellStyle name="Normal 2 2 78" xfId="140" xr:uid="{00000000-0005-0000-0000-0000AF000000}"/>
    <cellStyle name="Normal 2 2 79" xfId="818" xr:uid="{00000000-0005-0000-0000-000062030000}"/>
    <cellStyle name="normal 2 2 8" xfId="2311" xr:uid="{00000000-0005-0000-0000-000039090000}"/>
    <cellStyle name="Normal 2 2 80" xfId="158" xr:uid="{00000000-0005-0000-0000-0000C4000000}"/>
    <cellStyle name="Normal 2 2 81" xfId="165" xr:uid="{00000000-0005-0000-0000-0000CD000000}"/>
    <cellStyle name="Normal 2 2 82" xfId="118" xr:uid="{00000000-0005-0000-0000-000096000000}"/>
    <cellStyle name="Normal 2 2 83" xfId="139" xr:uid="{00000000-0005-0000-0000-0000AE000000}"/>
    <cellStyle name="Normal 2 2 84" xfId="817" xr:uid="{00000000-0005-0000-0000-000061030000}"/>
    <cellStyle name="Normal 2 2 85" xfId="2313" xr:uid="{00000000-0005-0000-0000-00003B090000}"/>
    <cellStyle name="Normal 2 2 86" xfId="2315" xr:uid="{00000000-0005-0000-0000-00003D090000}"/>
    <cellStyle name="Normal 2 2 87" xfId="2317" xr:uid="{00000000-0005-0000-0000-00003F090000}"/>
    <cellStyle name="Normal 2 2 88" xfId="2319" xr:uid="{00000000-0005-0000-0000-000041090000}"/>
    <cellStyle name="Normal 2 2 89" xfId="2322" xr:uid="{00000000-0005-0000-0000-000044090000}"/>
    <cellStyle name="normal 2 2 9" xfId="2323" xr:uid="{00000000-0005-0000-0000-000045090000}"/>
    <cellStyle name="Normal 2 2 90" xfId="2312" xr:uid="{00000000-0005-0000-0000-00003A090000}"/>
    <cellStyle name="Normal 2 2 91" xfId="2314" xr:uid="{00000000-0005-0000-0000-00003C090000}"/>
    <cellStyle name="Normal 2 2 92" xfId="2316" xr:uid="{00000000-0005-0000-0000-00003E090000}"/>
    <cellStyle name="Normal 2 2 93" xfId="2318" xr:uid="{00000000-0005-0000-0000-000040090000}"/>
    <cellStyle name="Normal 2 2 94" xfId="2321" xr:uid="{00000000-0005-0000-0000-000043090000}"/>
    <cellStyle name="Normal 2 2 95" xfId="2324" xr:uid="{00000000-0005-0000-0000-000046090000}"/>
    <cellStyle name="Normal 2 2 96" xfId="2325" xr:uid="{00000000-0005-0000-0000-000047090000}"/>
    <cellStyle name="Normal 2 2 97" xfId="2326" xr:uid="{00000000-0005-0000-0000-000048090000}"/>
    <cellStyle name="Normal 2 2 98" xfId="2327" xr:uid="{00000000-0005-0000-0000-000049090000}"/>
    <cellStyle name="Normal 2 2 99" xfId="2328" xr:uid="{00000000-0005-0000-0000-00004A090000}"/>
    <cellStyle name="normal 2 2_B" xfId="526" xr:uid="{00000000-0005-0000-0000-00003E020000}"/>
    <cellStyle name="Normal 2 20" xfId="2246" xr:uid="{00000000-0005-0000-0000-0000F8080000}"/>
    <cellStyle name="Normal 2 21" xfId="1075" xr:uid="{00000000-0005-0000-0000-000063040000}"/>
    <cellStyle name="Normal 2 22" xfId="2248" xr:uid="{00000000-0005-0000-0000-0000FA080000}"/>
    <cellStyle name="Normal 2 23" xfId="2251" xr:uid="{00000000-0005-0000-0000-0000FD080000}"/>
    <cellStyle name="Normal 2 24" xfId="1158" xr:uid="{00000000-0005-0000-0000-0000B6040000}"/>
    <cellStyle name="Normal 2 25" xfId="2330" xr:uid="{00000000-0005-0000-0000-00004C090000}"/>
    <cellStyle name="Normal 2 26" xfId="2332" xr:uid="{00000000-0005-0000-0000-00004E090000}"/>
    <cellStyle name="Normal 2 27" xfId="2334" xr:uid="{00000000-0005-0000-0000-000050090000}"/>
    <cellStyle name="Normal 2 28" xfId="2336" xr:uid="{00000000-0005-0000-0000-000052090000}"/>
    <cellStyle name="Normal 2 29" xfId="2338" xr:uid="{00000000-0005-0000-0000-000054090000}"/>
    <cellStyle name="normal 2 3" xfId="2339" xr:uid="{00000000-0005-0000-0000-000055090000}"/>
    <cellStyle name="normal 2 3 2" xfId="2340" xr:uid="{00000000-0005-0000-0000-000056090000}"/>
    <cellStyle name="normal 2 3 3" xfId="2341" xr:uid="{00000000-0005-0000-0000-000057090000}"/>
    <cellStyle name="normal 2 3 4" xfId="2342" xr:uid="{00000000-0005-0000-0000-000058090000}"/>
    <cellStyle name="normal 2 3 5" xfId="2242" xr:uid="{00000000-0005-0000-0000-0000F4080000}"/>
    <cellStyle name="normal 2 3_B" xfId="977" xr:uid="{00000000-0005-0000-0000-000001040000}"/>
    <cellStyle name="Normal 2 30" xfId="2329" xr:uid="{00000000-0005-0000-0000-00004B090000}"/>
    <cellStyle name="Normal 2 31" xfId="2331" xr:uid="{00000000-0005-0000-0000-00004D090000}"/>
    <cellStyle name="Normal 2 32" xfId="2333" xr:uid="{00000000-0005-0000-0000-00004F090000}"/>
    <cellStyle name="Normal 2 33" xfId="2335" xr:uid="{00000000-0005-0000-0000-000051090000}"/>
    <cellStyle name="Normal 2 34" xfId="2337" xr:uid="{00000000-0005-0000-0000-000053090000}"/>
    <cellStyle name="Normal 2 35" xfId="2344" xr:uid="{00000000-0005-0000-0000-00005A090000}"/>
    <cellStyle name="Normal 2 36" xfId="2346" xr:uid="{00000000-0005-0000-0000-00005C090000}"/>
    <cellStyle name="Normal 2 37" xfId="1403" xr:uid="{00000000-0005-0000-0000-0000AB050000}"/>
    <cellStyle name="Normal 2 38" xfId="1406" xr:uid="{00000000-0005-0000-0000-0000AE050000}"/>
    <cellStyle name="Normal 2 39" xfId="2348" xr:uid="{00000000-0005-0000-0000-00005E090000}"/>
    <cellStyle name="Normal 2 4" xfId="2349" xr:uid="{00000000-0005-0000-0000-00005F090000}"/>
    <cellStyle name="Normal 2 4 2" xfId="2350" xr:uid="{00000000-0005-0000-0000-000060090000}"/>
    <cellStyle name="Normal 2 4 3" xfId="2351" xr:uid="{00000000-0005-0000-0000-000061090000}"/>
    <cellStyle name="Normal 2 40" xfId="2343" xr:uid="{00000000-0005-0000-0000-000059090000}"/>
    <cellStyle name="Normal 2 41" xfId="2345" xr:uid="{00000000-0005-0000-0000-00005B090000}"/>
    <cellStyle name="Normal 2 42" xfId="1402" xr:uid="{00000000-0005-0000-0000-0000AA050000}"/>
    <cellStyle name="Normal 2 43" xfId="1405" xr:uid="{00000000-0005-0000-0000-0000AD050000}"/>
    <cellStyle name="Normal 2 44" xfId="2347" xr:uid="{00000000-0005-0000-0000-00005D090000}"/>
    <cellStyle name="Normal 2 45" xfId="2353" xr:uid="{00000000-0005-0000-0000-000063090000}"/>
    <cellStyle name="Normal 2 46" xfId="2355" xr:uid="{00000000-0005-0000-0000-000065090000}"/>
    <cellStyle name="Normal 2 47" xfId="1961" xr:uid="{00000000-0005-0000-0000-0000DB070000}"/>
    <cellStyle name="Normal 2 48" xfId="2357" xr:uid="{00000000-0005-0000-0000-000067090000}"/>
    <cellStyle name="Normal 2 49" xfId="2359" xr:uid="{00000000-0005-0000-0000-000069090000}"/>
    <cellStyle name="Normal 2 5" xfId="2360" xr:uid="{00000000-0005-0000-0000-00006A090000}"/>
    <cellStyle name="Normal 2 5 2" xfId="2361" xr:uid="{00000000-0005-0000-0000-00006B090000}"/>
    <cellStyle name="Normal 2 5 3" xfId="2362" xr:uid="{00000000-0005-0000-0000-00006C090000}"/>
    <cellStyle name="Normal 2 50" xfId="2352" xr:uid="{00000000-0005-0000-0000-000062090000}"/>
    <cellStyle name="Normal 2 51" xfId="2354" xr:uid="{00000000-0005-0000-0000-000064090000}"/>
    <cellStyle name="Normal 2 52" xfId="1960" xr:uid="{00000000-0005-0000-0000-0000DA070000}"/>
    <cellStyle name="Normal 2 53" xfId="2356" xr:uid="{00000000-0005-0000-0000-000066090000}"/>
    <cellStyle name="Normal 2 54" xfId="2358" xr:uid="{00000000-0005-0000-0000-000068090000}"/>
    <cellStyle name="Normal 2 55" xfId="196" xr:uid="{00000000-0005-0000-0000-0000EF000000}"/>
    <cellStyle name="Normal 2 56" xfId="224" xr:uid="{00000000-0005-0000-0000-00000E010000}"/>
    <cellStyle name="Normal 2 57" xfId="2364" xr:uid="{00000000-0005-0000-0000-00006E090000}"/>
    <cellStyle name="Normal 2 58" xfId="2366" xr:uid="{00000000-0005-0000-0000-000070090000}"/>
    <cellStyle name="Normal 2 59" xfId="2368" xr:uid="{00000000-0005-0000-0000-000072090000}"/>
    <cellStyle name="Normal 2 6" xfId="1954" xr:uid="{00000000-0005-0000-0000-0000D4070000}"/>
    <cellStyle name="Normal 2 6 2" xfId="1465" xr:uid="{00000000-0005-0000-0000-0000E9050000}"/>
    <cellStyle name="Normal 2 60" xfId="195" xr:uid="{00000000-0005-0000-0000-0000EE000000}"/>
    <cellStyle name="Normal 2 61" xfId="223" xr:uid="{00000000-0005-0000-0000-00000D010000}"/>
    <cellStyle name="Normal 2 62" xfId="2363" xr:uid="{00000000-0005-0000-0000-00006D090000}"/>
    <cellStyle name="Normal 2 63" xfId="2365" xr:uid="{00000000-0005-0000-0000-00006F090000}"/>
    <cellStyle name="Normal 2 64" xfId="2367" xr:uid="{00000000-0005-0000-0000-000071090000}"/>
    <cellStyle name="Normal 2 65" xfId="2370" xr:uid="{00000000-0005-0000-0000-000074090000}"/>
    <cellStyle name="Normal 2 66" xfId="2372" xr:uid="{00000000-0005-0000-0000-000076090000}"/>
    <cellStyle name="Normal 2 67" xfId="2374" xr:uid="{00000000-0005-0000-0000-000078090000}"/>
    <cellStyle name="Normal 2 68" xfId="2376" xr:uid="{00000000-0005-0000-0000-00007A090000}"/>
    <cellStyle name="Normal 2 69" xfId="1164" xr:uid="{00000000-0005-0000-0000-0000BC040000}"/>
    <cellStyle name="Normal 2 7" xfId="2377" xr:uid="{00000000-0005-0000-0000-00007B090000}"/>
    <cellStyle name="Normal 2 7 2" xfId="2378" xr:uid="{00000000-0005-0000-0000-00007C090000}"/>
    <cellStyle name="Normal 2 70" xfId="2369" xr:uid="{00000000-0005-0000-0000-000073090000}"/>
    <cellStyle name="Normal 2 71" xfId="2371" xr:uid="{00000000-0005-0000-0000-000075090000}"/>
    <cellStyle name="Normal 2 72" xfId="2373" xr:uid="{00000000-0005-0000-0000-000077090000}"/>
    <cellStyle name="Normal 2 73" xfId="2375" xr:uid="{00000000-0005-0000-0000-000079090000}"/>
    <cellStyle name="Normal 2 74" xfId="1163" xr:uid="{00000000-0005-0000-0000-0000BB040000}"/>
    <cellStyle name="Normal 2 75" xfId="1289" xr:uid="{00000000-0005-0000-0000-000039050000}"/>
    <cellStyle name="Normal 2 76" xfId="2380" xr:uid="{00000000-0005-0000-0000-00007E090000}"/>
    <cellStyle name="Normal 2 77" xfId="2382" xr:uid="{00000000-0005-0000-0000-000080090000}"/>
    <cellStyle name="Normal 2 78" xfId="2384" xr:uid="{00000000-0005-0000-0000-000082090000}"/>
    <cellStyle name="Normal 2 79" xfId="2386" xr:uid="{00000000-0005-0000-0000-000084090000}"/>
    <cellStyle name="Normal 2 8" xfId="2387" xr:uid="{00000000-0005-0000-0000-000085090000}"/>
    <cellStyle name="Normal 2 80" xfId="1288" xr:uid="{00000000-0005-0000-0000-000038050000}"/>
    <cellStyle name="Normal 2 81" xfId="2379" xr:uid="{00000000-0005-0000-0000-00007D090000}"/>
    <cellStyle name="Normal 2 82" xfId="2381" xr:uid="{00000000-0005-0000-0000-00007F090000}"/>
    <cellStyle name="Normal 2 83" xfId="2383" xr:uid="{00000000-0005-0000-0000-000081090000}"/>
    <cellStyle name="Normal 2 84" xfId="2385" xr:uid="{00000000-0005-0000-0000-000083090000}"/>
    <cellStyle name="Normal 2 85" xfId="2389" xr:uid="{00000000-0005-0000-0000-000087090000}"/>
    <cellStyle name="Normal 2 86" xfId="2391" xr:uid="{00000000-0005-0000-0000-000089090000}"/>
    <cellStyle name="Normal 2 87" xfId="2393" xr:uid="{00000000-0005-0000-0000-00008B090000}"/>
    <cellStyle name="Normal 2 88" xfId="2395" xr:uid="{00000000-0005-0000-0000-00008D090000}"/>
    <cellStyle name="Normal 2 89" xfId="2397" xr:uid="{00000000-0005-0000-0000-00008F090000}"/>
    <cellStyle name="Normal 2 9" xfId="2398" xr:uid="{00000000-0005-0000-0000-000090090000}"/>
    <cellStyle name="Normal 2 90" xfId="2388" xr:uid="{00000000-0005-0000-0000-000086090000}"/>
    <cellStyle name="Normal 2 91" xfId="2390" xr:uid="{00000000-0005-0000-0000-000088090000}"/>
    <cellStyle name="Normal 2 92" xfId="2392" xr:uid="{00000000-0005-0000-0000-00008A090000}"/>
    <cellStyle name="Normal 2 93" xfId="2394" xr:uid="{00000000-0005-0000-0000-00008C090000}"/>
    <cellStyle name="Normal 2 94" xfId="2396" xr:uid="{00000000-0005-0000-0000-00008E090000}"/>
    <cellStyle name="Normal 2 95" xfId="2399" xr:uid="{00000000-0005-0000-0000-000091090000}"/>
    <cellStyle name="Normal 2 96" xfId="2400" xr:uid="{00000000-0005-0000-0000-000092090000}"/>
    <cellStyle name="Normal 2 97" xfId="20" xr:uid="{00000000-0005-0000-0000-000018000000}"/>
    <cellStyle name="Normal 2 98" xfId="2401" xr:uid="{00000000-0005-0000-0000-000093090000}"/>
    <cellStyle name="Normal 2 99" xfId="2402" xr:uid="{00000000-0005-0000-0000-000094090000}"/>
    <cellStyle name="normal 2_ARGAS_objekt pri Cerknici_požar DS 7400_321" xfId="1363" xr:uid="{00000000-0005-0000-0000-000083050000}"/>
    <cellStyle name="normal 20" xfId="401" xr:uid="{00000000-0005-0000-0000-0000C1010000}"/>
    <cellStyle name="normal 21" xfId="2235" xr:uid="{00000000-0005-0000-0000-0000ED080000}"/>
    <cellStyle name="Normal 29" xfId="2404" xr:uid="{00000000-0005-0000-0000-000096090000}"/>
    <cellStyle name="Normal 3" xfId="2405" xr:uid="{00000000-0005-0000-0000-000097090000}"/>
    <cellStyle name="Normal 3 10" xfId="1944" xr:uid="{00000000-0005-0000-0000-0000CA070000}"/>
    <cellStyle name="Normal 3 11" xfId="42" xr:uid="{00000000-0005-0000-0000-000034000000}"/>
    <cellStyle name="Normal 3 12" xfId="2406" xr:uid="{00000000-0005-0000-0000-000098090000}"/>
    <cellStyle name="normal 3 13" xfId="1662" xr:uid="{00000000-0005-0000-0000-0000AF060000}"/>
    <cellStyle name="normal 3 14" xfId="1665" xr:uid="{00000000-0005-0000-0000-0000B2060000}"/>
    <cellStyle name="normal 3 15" xfId="2408" xr:uid="{00000000-0005-0000-0000-00009A090000}"/>
    <cellStyle name="Normal 3 16" xfId="2410" xr:uid="{00000000-0005-0000-0000-00009C090000}"/>
    <cellStyle name="Normal 3 17" xfId="2412" xr:uid="{00000000-0005-0000-0000-00009E090000}"/>
    <cellStyle name="Normal 3 18" xfId="2414" xr:uid="{00000000-0005-0000-0000-0000A0090000}"/>
    <cellStyle name="normal 3 19" xfId="2417" xr:uid="{00000000-0005-0000-0000-0000A3090000}"/>
    <cellStyle name="Normal 3 2" xfId="2418" xr:uid="{00000000-0005-0000-0000-0000A4090000}"/>
    <cellStyle name="Normal 3 2 10" xfId="2419" xr:uid="{00000000-0005-0000-0000-0000A5090000}"/>
    <cellStyle name="Normal 3 2 11" xfId="2420" xr:uid="{00000000-0005-0000-0000-0000A6090000}"/>
    <cellStyle name="Normal 3 2 2" xfId="2421" xr:uid="{00000000-0005-0000-0000-0000A7090000}"/>
    <cellStyle name="Normal 3 2 3" xfId="425" xr:uid="{00000000-0005-0000-0000-0000D9010000}"/>
    <cellStyle name="Normal 3 2 4" xfId="2422" xr:uid="{00000000-0005-0000-0000-0000A8090000}"/>
    <cellStyle name="Normal 3 2 5" xfId="621" xr:uid="{00000000-0005-0000-0000-00009D020000}"/>
    <cellStyle name="Normal 3 2 6" xfId="2423" xr:uid="{00000000-0005-0000-0000-0000A9090000}"/>
    <cellStyle name="Normal 3 2 7" xfId="2424" xr:uid="{00000000-0005-0000-0000-0000AA090000}"/>
    <cellStyle name="Normal 3 2 8" xfId="2218" xr:uid="{00000000-0005-0000-0000-0000DC080000}"/>
    <cellStyle name="Normal 3 2 9" xfId="2262" xr:uid="{00000000-0005-0000-0000-000008090000}"/>
    <cellStyle name="normal 3 20" xfId="2407" xr:uid="{00000000-0005-0000-0000-000099090000}"/>
    <cellStyle name="Normal 3 21" xfId="2409" xr:uid="{00000000-0005-0000-0000-00009B090000}"/>
    <cellStyle name="Normal 3 22" xfId="2411" xr:uid="{00000000-0005-0000-0000-00009D090000}"/>
    <cellStyle name="Normal 3 23" xfId="2413" xr:uid="{00000000-0005-0000-0000-00009F090000}"/>
    <cellStyle name="Normal 3 24" xfId="2416" xr:uid="{00000000-0005-0000-0000-0000A2090000}"/>
    <cellStyle name="Normal 3 25" xfId="261" xr:uid="{00000000-0005-0000-0000-000035010000}"/>
    <cellStyle name="normal 3 26" xfId="2426" xr:uid="{00000000-0005-0000-0000-0000AC090000}"/>
    <cellStyle name="normal 3 27" xfId="2428" xr:uid="{00000000-0005-0000-0000-0000AE090000}"/>
    <cellStyle name="normal 3 28" xfId="2430" xr:uid="{00000000-0005-0000-0000-0000B0090000}"/>
    <cellStyle name="normal 3 29" xfId="2432" xr:uid="{00000000-0005-0000-0000-0000B2090000}"/>
    <cellStyle name="Normal 3 3" xfId="2433" xr:uid="{00000000-0005-0000-0000-0000B3090000}"/>
    <cellStyle name="normal 3 30" xfId="260" xr:uid="{00000000-0005-0000-0000-000034010000}"/>
    <cellStyle name="normal 3 31" xfId="2425" xr:uid="{00000000-0005-0000-0000-0000AB090000}"/>
    <cellStyle name="normal 3 32" xfId="2427" xr:uid="{00000000-0005-0000-0000-0000AD090000}"/>
    <cellStyle name="normal 3 33" xfId="2429" xr:uid="{00000000-0005-0000-0000-0000AF090000}"/>
    <cellStyle name="normal 3 34" xfId="2431" xr:uid="{00000000-0005-0000-0000-0000B1090000}"/>
    <cellStyle name="normal 3 35" xfId="2435" xr:uid="{00000000-0005-0000-0000-0000B5090000}"/>
    <cellStyle name="normal 3 36" xfId="2437" xr:uid="{00000000-0005-0000-0000-0000B7090000}"/>
    <cellStyle name="normal 3 37" xfId="1511" xr:uid="{00000000-0005-0000-0000-000018060000}"/>
    <cellStyle name="normal 3 38" xfId="2439" xr:uid="{00000000-0005-0000-0000-0000B9090000}"/>
    <cellStyle name="normal 3 39" xfId="2441" xr:uid="{00000000-0005-0000-0000-0000BB090000}"/>
    <cellStyle name="Normal 3 4" xfId="2442" xr:uid="{00000000-0005-0000-0000-0000BC090000}"/>
    <cellStyle name="Normal 3 4 2" xfId="2320" xr:uid="{00000000-0005-0000-0000-000042090000}"/>
    <cellStyle name="normal 3 40" xfId="2434" xr:uid="{00000000-0005-0000-0000-0000B4090000}"/>
    <cellStyle name="normal 3 41" xfId="2436" xr:uid="{00000000-0005-0000-0000-0000B6090000}"/>
    <cellStyle name="normal 3 42" xfId="1510" xr:uid="{00000000-0005-0000-0000-000017060000}"/>
    <cellStyle name="normal 3 43" xfId="2438" xr:uid="{00000000-0005-0000-0000-0000B8090000}"/>
    <cellStyle name="normal 3 44" xfId="2440" xr:uid="{00000000-0005-0000-0000-0000BA090000}"/>
    <cellStyle name="normal 3 45" xfId="1293" xr:uid="{00000000-0005-0000-0000-00003D050000}"/>
    <cellStyle name="normal 3 46" xfId="568" xr:uid="{00000000-0005-0000-0000-000068020000}"/>
    <cellStyle name="normal 3 47" xfId="1784" xr:uid="{00000000-0005-0000-0000-00002A070000}"/>
    <cellStyle name="normal 3 48" xfId="1618" xr:uid="{00000000-0005-0000-0000-000083060000}"/>
    <cellStyle name="normal 3 49" xfId="1624" xr:uid="{00000000-0005-0000-0000-000089060000}"/>
    <cellStyle name="Normal 3 5" xfId="2443" xr:uid="{00000000-0005-0000-0000-0000BD090000}"/>
    <cellStyle name="Normal 3 5 2" xfId="1800" xr:uid="{00000000-0005-0000-0000-00003A070000}"/>
    <cellStyle name="normal 3 50" xfId="1292" xr:uid="{00000000-0005-0000-0000-00003C050000}"/>
    <cellStyle name="normal 3 51" xfId="567" xr:uid="{00000000-0005-0000-0000-000067020000}"/>
    <cellStyle name="normal 3 52" xfId="1783" xr:uid="{00000000-0005-0000-0000-000029070000}"/>
    <cellStyle name="normal 3 53" xfId="1617" xr:uid="{00000000-0005-0000-0000-000082060000}"/>
    <cellStyle name="normal 3 54" xfId="1623" xr:uid="{00000000-0005-0000-0000-000088060000}"/>
    <cellStyle name="normal 3 55" xfId="1634" xr:uid="{00000000-0005-0000-0000-000093060000}"/>
    <cellStyle name="normal 3 56" xfId="2097" xr:uid="{00000000-0005-0000-0000-000063080000}"/>
    <cellStyle name="Normal 3 57" xfId="2444" xr:uid="{00000000-0005-0000-0000-0000BE090000}"/>
    <cellStyle name="Normal 3 58" xfId="183" xr:uid="{00000000-0005-0000-0000-0000E2000000}"/>
    <cellStyle name="Normal 3 59" xfId="1359" xr:uid="{00000000-0005-0000-0000-00007F050000}"/>
    <cellStyle name="Normal 3 6" xfId="2445" xr:uid="{00000000-0005-0000-0000-0000BF090000}"/>
    <cellStyle name="Normal 3 6 2" xfId="1907" xr:uid="{00000000-0005-0000-0000-0000A5070000}"/>
    <cellStyle name="Normal 3 7" xfId="2446" xr:uid="{00000000-0005-0000-0000-0000C0090000}"/>
    <cellStyle name="Normal 3 7 2" xfId="2447" xr:uid="{00000000-0005-0000-0000-0000C1090000}"/>
    <cellStyle name="Normal 3 8" xfId="2448" xr:uid="{00000000-0005-0000-0000-0000C2090000}"/>
    <cellStyle name="Normal 3 9" xfId="2449" xr:uid="{00000000-0005-0000-0000-0000C3090000}"/>
    <cellStyle name="Normal 3_B" xfId="1528" xr:uid="{00000000-0005-0000-0000-000029060000}"/>
    <cellStyle name="Normal 32" xfId="2450" xr:uid="{00000000-0005-0000-0000-0000C4090000}"/>
    <cellStyle name="Normal 33" xfId="2451" xr:uid="{00000000-0005-0000-0000-0000C5090000}"/>
    <cellStyle name="Normal 34" xfId="2403" xr:uid="{00000000-0005-0000-0000-000095090000}"/>
    <cellStyle name="Normal 37" xfId="2452" xr:uid="{00000000-0005-0000-0000-0000C6090000}"/>
    <cellStyle name="Normal 4" xfId="2453" xr:uid="{00000000-0005-0000-0000-0000C7090000}"/>
    <cellStyle name="Normal 4 2" xfId="2454" xr:uid="{00000000-0005-0000-0000-0000C8090000}"/>
    <cellStyle name="Normal 4 2 2" xfId="2455" xr:uid="{00000000-0005-0000-0000-0000C9090000}"/>
    <cellStyle name="Normal 4 2 2 2" xfId="1598" xr:uid="{00000000-0005-0000-0000-00006F060000}"/>
    <cellStyle name="Normal 4 2 3" xfId="552" xr:uid="{00000000-0005-0000-0000-000058020000}"/>
    <cellStyle name="Normal 4 2 3 2" xfId="1686" xr:uid="{00000000-0005-0000-0000-0000C7060000}"/>
    <cellStyle name="Normal 4 2 4" xfId="2456" xr:uid="{00000000-0005-0000-0000-0000CA090000}"/>
    <cellStyle name="Normal 4 3" xfId="2457" xr:uid="{00000000-0005-0000-0000-0000CB090000}"/>
    <cellStyle name="Normal 4 3 2" xfId="2458" xr:uid="{00000000-0005-0000-0000-0000CC090000}"/>
    <cellStyle name="Normal 4 3 2 2" xfId="2459" xr:uid="{00000000-0005-0000-0000-0000CD090000}"/>
    <cellStyle name="Normal 4 3 3" xfId="2460" xr:uid="{00000000-0005-0000-0000-0000CE090000}"/>
    <cellStyle name="Normal 4 3 3 2" xfId="2048" xr:uid="{00000000-0005-0000-0000-000032080000}"/>
    <cellStyle name="Normal 4 4" xfId="2461" xr:uid="{00000000-0005-0000-0000-0000CF090000}"/>
    <cellStyle name="Normal 4 4 2" xfId="2462" xr:uid="{00000000-0005-0000-0000-0000D0090000}"/>
    <cellStyle name="Normal 4 5" xfId="2463" xr:uid="{00000000-0005-0000-0000-0000D1090000}"/>
    <cellStyle name="Normal 4 5 2" xfId="2464" xr:uid="{00000000-0005-0000-0000-0000D2090000}"/>
    <cellStyle name="Normal 4 6" xfId="2465" xr:uid="{00000000-0005-0000-0000-0000D3090000}"/>
    <cellStyle name="Normal 4 6 2" xfId="2466" xr:uid="{00000000-0005-0000-0000-0000D4090000}"/>
    <cellStyle name="Normal 4 7" xfId="2221" xr:uid="{00000000-0005-0000-0000-0000DF080000}"/>
    <cellStyle name="Normal 4 7 2" xfId="2467" xr:uid="{00000000-0005-0000-0000-0000D5090000}"/>
    <cellStyle name="Normal 4 8" xfId="2223" xr:uid="{00000000-0005-0000-0000-0000E1080000}"/>
    <cellStyle name="Normal 4_B" xfId="2468" xr:uid="{00000000-0005-0000-0000-0000D6090000}"/>
    <cellStyle name="Normal 46" xfId="2469" xr:uid="{00000000-0005-0000-0000-0000D7090000}"/>
    <cellStyle name="Normal 47" xfId="2470" xr:uid="{00000000-0005-0000-0000-0000D8090000}"/>
    <cellStyle name="Normal 5" xfId="1205" xr:uid="{00000000-0005-0000-0000-0000E5040000}"/>
    <cellStyle name="Normal 5 2" xfId="2471" xr:uid="{00000000-0005-0000-0000-0000D9090000}"/>
    <cellStyle name="Normal 5 2 2" xfId="2472" xr:uid="{00000000-0005-0000-0000-0000DA090000}"/>
    <cellStyle name="Normal 5 3" xfId="2473" xr:uid="{00000000-0005-0000-0000-0000DB090000}"/>
    <cellStyle name="Normal 5_zahtevek" xfId="2474" xr:uid="{00000000-0005-0000-0000-0000DC090000}"/>
    <cellStyle name="Normal 6" xfId="2475" xr:uid="{00000000-0005-0000-0000-0000DD090000}"/>
    <cellStyle name="Normal 6 2" xfId="1627" xr:uid="{00000000-0005-0000-0000-00008C060000}"/>
    <cellStyle name="Normal 6 3" xfId="1630" xr:uid="{00000000-0005-0000-0000-00008F060000}"/>
    <cellStyle name="Normal 6 3 2" xfId="2476" xr:uid="{00000000-0005-0000-0000-0000DE090000}"/>
    <cellStyle name="Normal 6 4" xfId="2477" xr:uid="{00000000-0005-0000-0000-0000DF090000}"/>
    <cellStyle name="Normal 6 5" xfId="2478" xr:uid="{00000000-0005-0000-0000-0000E0090000}"/>
    <cellStyle name="Normal 6 6" xfId="185" xr:uid="{00000000-0005-0000-0000-0000E4000000}"/>
    <cellStyle name="Normal 6 7" xfId="2479" xr:uid="{00000000-0005-0000-0000-0000E1090000}"/>
    <cellStyle name="Normal 6_B" xfId="2481" xr:uid="{00000000-0005-0000-0000-0000E3090000}"/>
    <cellStyle name="Normal 7" xfId="2482" xr:uid="{00000000-0005-0000-0000-0000E4090000}"/>
    <cellStyle name="Normal 7 10" xfId="987" xr:uid="{00000000-0005-0000-0000-00000B040000}"/>
    <cellStyle name="Normal 7 2" xfId="24" xr:uid="{00000000-0005-0000-0000-00001E000000}"/>
    <cellStyle name="Normal 7 2 2" xfId="1952" xr:uid="{00000000-0005-0000-0000-0000D2070000}"/>
    <cellStyle name="Normal 7 3" xfId="1748" xr:uid="{00000000-0005-0000-0000-000006070000}"/>
    <cellStyle name="Normal 7 3 2" xfId="2483" xr:uid="{00000000-0005-0000-0000-0000E5090000}"/>
    <cellStyle name="Normal 7 4" xfId="2484" xr:uid="{00000000-0005-0000-0000-0000E6090000}"/>
    <cellStyle name="Normal 7 4 2" xfId="2485" xr:uid="{00000000-0005-0000-0000-0000E7090000}"/>
    <cellStyle name="Normal 7 5" xfId="2486" xr:uid="{00000000-0005-0000-0000-0000E8090000}"/>
    <cellStyle name="Normal 7 5 2" xfId="2487" xr:uid="{00000000-0005-0000-0000-0000E9090000}"/>
    <cellStyle name="Normal 7 6" xfId="2488" xr:uid="{00000000-0005-0000-0000-0000EA090000}"/>
    <cellStyle name="Normal 7 7" xfId="2489" xr:uid="{00000000-0005-0000-0000-0000EB090000}"/>
    <cellStyle name="Normal 7 8" xfId="2490" xr:uid="{00000000-0005-0000-0000-0000EC090000}"/>
    <cellStyle name="Normal 7 9" xfId="2491" xr:uid="{00000000-0005-0000-0000-0000ED090000}"/>
    <cellStyle name="Normal 7_B" xfId="2492" xr:uid="{00000000-0005-0000-0000-0000EE090000}"/>
    <cellStyle name="Normal 8" xfId="2493" xr:uid="{00000000-0005-0000-0000-0000EF090000}"/>
    <cellStyle name="Normal 8 2" xfId="630" xr:uid="{00000000-0005-0000-0000-0000A6020000}"/>
    <cellStyle name="Normal 8 3" xfId="635" xr:uid="{00000000-0005-0000-0000-0000AB020000}"/>
    <cellStyle name="Normal 8 4" xfId="2494" xr:uid="{00000000-0005-0000-0000-0000F0090000}"/>
    <cellStyle name="Normal 87" xfId="434" xr:uid="{00000000-0005-0000-0000-0000E2010000}"/>
    <cellStyle name="Normal 89" xfId="445" xr:uid="{00000000-0005-0000-0000-0000ED010000}"/>
    <cellStyle name="Normal 9" xfId="2495" xr:uid="{00000000-0005-0000-0000-0000F1090000}"/>
    <cellStyle name="Normal 9 2" xfId="2496" xr:uid="{00000000-0005-0000-0000-0000F2090000}"/>
    <cellStyle name="Normal 91" xfId="2497" xr:uid="{00000000-0005-0000-0000-0000F3090000}"/>
    <cellStyle name="Normal 92" xfId="433" xr:uid="{00000000-0005-0000-0000-0000E1010000}"/>
    <cellStyle name="Normal 94" xfId="444" xr:uid="{00000000-0005-0000-0000-0000EC010000}"/>
    <cellStyle name="Normal 99" xfId="1468" xr:uid="{00000000-0005-0000-0000-0000EC050000}"/>
    <cellStyle name="Normal_CENIK_jan01_DSC" xfId="2498" xr:uid="{00000000-0005-0000-0000-0000F4090000}"/>
    <cellStyle name="Normale 2" xfId="1891" xr:uid="{00000000-0005-0000-0000-000095070000}"/>
    <cellStyle name="Normale 3" xfId="1895" xr:uid="{00000000-0005-0000-0000-000099070000}"/>
    <cellStyle name="Normale_CCTV Price List Jan-Jun 2005" xfId="2499" xr:uid="{00000000-0005-0000-0000-0000F5090000}"/>
    <cellStyle name="Nota" xfId="2500" xr:uid="{00000000-0005-0000-0000-0000F6090000}"/>
    <cellStyle name="Note 2" xfId="2501" xr:uid="{00000000-0005-0000-0000-0000F7090000}"/>
    <cellStyle name="Note 2 2" xfId="2502" xr:uid="{00000000-0005-0000-0000-0000F8090000}"/>
    <cellStyle name="Note 2 2 2" xfId="2503" xr:uid="{00000000-0005-0000-0000-0000F9090000}"/>
    <cellStyle name="Note 2 3" xfId="2504" xr:uid="{00000000-0005-0000-0000-0000FA090000}"/>
    <cellStyle name="Note 2 3 2" xfId="2505" xr:uid="{00000000-0005-0000-0000-0000FB090000}"/>
    <cellStyle name="Note 3" xfId="2506" xr:uid="{00000000-0005-0000-0000-0000FC090000}"/>
    <cellStyle name="Note 3 2" xfId="2507" xr:uid="{00000000-0005-0000-0000-0000FD090000}"/>
    <cellStyle name="Note 3 2 2" xfId="1823" xr:uid="{00000000-0005-0000-0000-000051070000}"/>
    <cellStyle name="Note 3 3" xfId="2508" xr:uid="{00000000-0005-0000-0000-0000FE090000}"/>
    <cellStyle name="Note 3 3 2" xfId="2509" xr:uid="{00000000-0005-0000-0000-0000FF090000}"/>
    <cellStyle name="Note 4" xfId="2510" xr:uid="{00000000-0005-0000-0000-0000000A0000}"/>
    <cellStyle name="Note 4 2" xfId="1957" xr:uid="{00000000-0005-0000-0000-0000D7070000}"/>
    <cellStyle name="Note 4 2 2" xfId="1959" xr:uid="{00000000-0005-0000-0000-0000D9070000}"/>
    <cellStyle name="Note 4 3" xfId="1963" xr:uid="{00000000-0005-0000-0000-0000DD070000}"/>
    <cellStyle name="Note 4 3 2" xfId="19" xr:uid="{00000000-0005-0000-0000-000017000000}"/>
    <cellStyle name="Note 5" xfId="2511" xr:uid="{00000000-0005-0000-0000-0000010A0000}"/>
    <cellStyle name="Note 5 2" xfId="1413" xr:uid="{00000000-0005-0000-0000-0000B5050000}"/>
    <cellStyle name="Note 5 2 2" xfId="1138" xr:uid="{00000000-0005-0000-0000-0000A2040000}"/>
    <cellStyle name="Note 5 3" xfId="1419" xr:uid="{00000000-0005-0000-0000-0000BB050000}"/>
    <cellStyle name="Note 5 3 2" xfId="2512" xr:uid="{00000000-0005-0000-0000-0000020A0000}"/>
    <cellStyle name="Note 6" xfId="2513" xr:uid="{00000000-0005-0000-0000-0000030A0000}"/>
    <cellStyle name="Note 7" xfId="2514" xr:uid="{00000000-0005-0000-0000-0000040A0000}"/>
    <cellStyle name="NOVO" xfId="2515" xr:uid="{00000000-0005-0000-0000-0000050A0000}"/>
    <cellStyle name="Odstotek 2" xfId="696" xr:uid="{00000000-0005-0000-0000-0000E8020000}"/>
    <cellStyle name="Odstotek 2 2" xfId="1048" xr:uid="{00000000-0005-0000-0000-000048040000}"/>
    <cellStyle name="Odstotek 2 2 2" xfId="2517" xr:uid="{00000000-0005-0000-0000-0000070A0000}"/>
    <cellStyle name="Odstotek 2 2 3" xfId="2518" xr:uid="{00000000-0005-0000-0000-0000080A0000}"/>
    <cellStyle name="Odstotek 2 3" xfId="2519" xr:uid="{00000000-0005-0000-0000-0000090A0000}"/>
    <cellStyle name="Odstotek 2_Popis E" xfId="2520" xr:uid="{00000000-0005-0000-0000-00000A0A0000}"/>
    <cellStyle name="Odstotek 3" xfId="705" xr:uid="{00000000-0005-0000-0000-0000F1020000}"/>
    <cellStyle name="Odstotek 3 2" xfId="1063" xr:uid="{00000000-0005-0000-0000-000057040000}"/>
    <cellStyle name="Odstotek 3 3" xfId="1394" xr:uid="{00000000-0005-0000-0000-0000A2050000}"/>
    <cellStyle name="OPIS" xfId="2516" xr:uid="{00000000-0005-0000-0000-0000060A0000}"/>
    <cellStyle name="OPIS 2" xfId="2521" xr:uid="{00000000-0005-0000-0000-00000B0A0000}"/>
    <cellStyle name="Opomba 2" xfId="1056" xr:uid="{00000000-0005-0000-0000-000050040000}"/>
    <cellStyle name="Opomba 2 2" xfId="2522" xr:uid="{00000000-0005-0000-0000-00000C0A0000}"/>
    <cellStyle name="Opomba 3" xfId="2523" xr:uid="{00000000-0005-0000-0000-00000D0A0000}"/>
    <cellStyle name="Opozorilo 2" xfId="1353" xr:uid="{00000000-0005-0000-0000-000079050000}"/>
    <cellStyle name="Opozorilo 2 2" xfId="2524" xr:uid="{00000000-0005-0000-0000-00000E0A0000}"/>
    <cellStyle name="Opozorilo 2 3" xfId="2525" xr:uid="{00000000-0005-0000-0000-00000F0A0000}"/>
    <cellStyle name="Opozorilo 3" xfId="326" xr:uid="{00000000-0005-0000-0000-000076010000}"/>
    <cellStyle name="Output 2" xfId="2526" xr:uid="{00000000-0005-0000-0000-0000100A0000}"/>
    <cellStyle name="Output 2 2" xfId="2527" xr:uid="{00000000-0005-0000-0000-0000110A0000}"/>
    <cellStyle name="Output 2 2 2" xfId="2528" xr:uid="{00000000-0005-0000-0000-0000120A0000}"/>
    <cellStyle name="Output 2 3" xfId="2529" xr:uid="{00000000-0005-0000-0000-0000130A0000}"/>
    <cellStyle name="Output 2 3 2" xfId="2530" xr:uid="{00000000-0005-0000-0000-0000140A0000}"/>
    <cellStyle name="Output 2 4" xfId="2531" xr:uid="{00000000-0005-0000-0000-0000150A0000}"/>
    <cellStyle name="Output 2 5" xfId="2480" xr:uid="{00000000-0005-0000-0000-0000E2090000}"/>
    <cellStyle name="Output 3" xfId="2532" xr:uid="{00000000-0005-0000-0000-0000160A0000}"/>
    <cellStyle name="Output 3 2" xfId="1847" xr:uid="{00000000-0005-0000-0000-000069070000}"/>
    <cellStyle name="Output 3 2 2" xfId="2533" xr:uid="{00000000-0005-0000-0000-0000170A0000}"/>
    <cellStyle name="Output 3 3" xfId="1849" xr:uid="{00000000-0005-0000-0000-00006B070000}"/>
    <cellStyle name="Output 3 3 2" xfId="2534" xr:uid="{00000000-0005-0000-0000-0000180A0000}"/>
    <cellStyle name="Output 4" xfId="2535" xr:uid="{00000000-0005-0000-0000-0000190A0000}"/>
    <cellStyle name="Output 4 2" xfId="2536" xr:uid="{00000000-0005-0000-0000-00001A0A0000}"/>
    <cellStyle name="Output 4 2 2" xfId="1295" xr:uid="{00000000-0005-0000-0000-00003F050000}"/>
    <cellStyle name="Output 4 3" xfId="2021" xr:uid="{00000000-0005-0000-0000-000017080000}"/>
    <cellStyle name="Output 4 3 2" xfId="2537" xr:uid="{00000000-0005-0000-0000-00001B0A0000}"/>
    <cellStyle name="Output 5" xfId="2538" xr:uid="{00000000-0005-0000-0000-00001C0A0000}"/>
    <cellStyle name="Output 5 2" xfId="2539" xr:uid="{00000000-0005-0000-0000-00001D0A0000}"/>
    <cellStyle name="Output 5 2 2" xfId="2540" xr:uid="{00000000-0005-0000-0000-00001E0A0000}"/>
    <cellStyle name="Output 5 3" xfId="2541" xr:uid="{00000000-0005-0000-0000-00001F0A0000}"/>
    <cellStyle name="Output 5 3 2" xfId="2542" xr:uid="{00000000-0005-0000-0000-0000200A0000}"/>
    <cellStyle name="Output 6" xfId="2543" xr:uid="{00000000-0005-0000-0000-0000210A0000}"/>
    <cellStyle name="Output 7" xfId="2544" xr:uid="{00000000-0005-0000-0000-0000220A0000}"/>
    <cellStyle name="Output_zahtevek" xfId="2545" xr:uid="{00000000-0005-0000-0000-0000230A0000}"/>
    <cellStyle name="Percent 2" xfId="2546" xr:uid="{00000000-0005-0000-0000-0000240A0000}"/>
    <cellStyle name="Percent 2 2" xfId="2547" xr:uid="{00000000-0005-0000-0000-0000250A0000}"/>
    <cellStyle name="Percent 3" xfId="2548" xr:uid="{00000000-0005-0000-0000-0000260A0000}"/>
    <cellStyle name="Percent 3 2" xfId="1112" xr:uid="{00000000-0005-0000-0000-000088040000}"/>
    <cellStyle name="Pojasnjevalno besedilo 2" xfId="1366" xr:uid="{00000000-0005-0000-0000-000086050000}"/>
    <cellStyle name="Pojasnjevalno besedilo 3" xfId="431" xr:uid="{00000000-0005-0000-0000-0000DF010000}"/>
    <cellStyle name="Pomoc" xfId="725" xr:uid="{00000000-0005-0000-0000-000005030000}"/>
    <cellStyle name="Popis Evo" xfId="2237" xr:uid="{00000000-0005-0000-0000-0000EF080000}"/>
    <cellStyle name="Popis Evo 2" xfId="2549" xr:uid="{00000000-0005-0000-0000-0000270A0000}"/>
    <cellStyle name="Popis Evo 3" xfId="2550" xr:uid="{00000000-0005-0000-0000-0000280A0000}"/>
    <cellStyle name="pos" xfId="1427" xr:uid="{00000000-0005-0000-0000-0000C3050000}"/>
    <cellStyle name="Poudarek1 2" xfId="2551" xr:uid="{00000000-0005-0000-0000-0000290A0000}"/>
    <cellStyle name="Poudarek1 2 2" xfId="2552" xr:uid="{00000000-0005-0000-0000-00002A0A0000}"/>
    <cellStyle name="Poudarek1 3" xfId="2553" xr:uid="{00000000-0005-0000-0000-00002B0A0000}"/>
    <cellStyle name="Poudarek2 2" xfId="2554" xr:uid="{00000000-0005-0000-0000-00002C0A0000}"/>
    <cellStyle name="Poudarek2 2 2" xfId="2555" xr:uid="{00000000-0005-0000-0000-00002D0A0000}"/>
    <cellStyle name="Poudarek2 2 3" xfId="2556" xr:uid="{00000000-0005-0000-0000-00002E0A0000}"/>
    <cellStyle name="Poudarek2 3" xfId="2557" xr:uid="{00000000-0005-0000-0000-00002F0A0000}"/>
    <cellStyle name="Poudarek3 2" xfId="2558" xr:uid="{00000000-0005-0000-0000-0000300A0000}"/>
    <cellStyle name="Poudarek3 2 2" xfId="2559" xr:uid="{00000000-0005-0000-0000-0000310A0000}"/>
    <cellStyle name="Poudarek3 3" xfId="2560" xr:uid="{00000000-0005-0000-0000-0000320A0000}"/>
    <cellStyle name="Poudarek4 2" xfId="1536" xr:uid="{00000000-0005-0000-0000-000031060000}"/>
    <cellStyle name="Poudarek4 2 2" xfId="1843" xr:uid="{00000000-0005-0000-0000-000065070000}"/>
    <cellStyle name="Poudarek4 3" xfId="1539" xr:uid="{00000000-0005-0000-0000-000034060000}"/>
    <cellStyle name="Poudarek5 2" xfId="2561" xr:uid="{00000000-0005-0000-0000-0000330A0000}"/>
    <cellStyle name="Poudarek5 3" xfId="2562" xr:uid="{00000000-0005-0000-0000-0000340A0000}"/>
    <cellStyle name="Poudarek6 2" xfId="2563" xr:uid="{00000000-0005-0000-0000-0000350A0000}"/>
    <cellStyle name="Poudarek6 3" xfId="2564" xr:uid="{00000000-0005-0000-0000-0000360A0000}"/>
    <cellStyle name="Povezana celica 2" xfId="2565" xr:uid="{00000000-0005-0000-0000-0000370A0000}"/>
    <cellStyle name="Povezana celica 3" xfId="2566" xr:uid="{00000000-0005-0000-0000-0000380A0000}"/>
    <cellStyle name="Preveri celico 2" xfId="2568" xr:uid="{00000000-0005-0000-0000-00003A0A0000}"/>
    <cellStyle name="Preveri celico 3" xfId="2570" xr:uid="{00000000-0005-0000-0000-00003C0A0000}"/>
    <cellStyle name="PRVA VRSTA Element delo" xfId="2571" xr:uid="{00000000-0005-0000-0000-00003D0A0000}"/>
    <cellStyle name="PRVA VRSTA Element delo 2" xfId="2572" xr:uid="{00000000-0005-0000-0000-00003E0A0000}"/>
    <cellStyle name="PRVA VRSTA Element delo 2 2" xfId="2573" xr:uid="{00000000-0005-0000-0000-00003F0A0000}"/>
    <cellStyle name="PRVA VRSTA Element delo 2 2 2" xfId="2574" xr:uid="{00000000-0005-0000-0000-0000400A0000}"/>
    <cellStyle name="PRVA VRSTA Element delo 2_Popis E" xfId="2575" xr:uid="{00000000-0005-0000-0000-0000410A0000}"/>
    <cellStyle name="PRVA VRSTA Element delo 3" xfId="2576" xr:uid="{00000000-0005-0000-0000-0000420A0000}"/>
    <cellStyle name="PRVA VRSTA Element delo 3 2" xfId="2577" xr:uid="{00000000-0005-0000-0000-0000430A0000}"/>
    <cellStyle name="PRVA VRSTA Element delo 4" xfId="1980" xr:uid="{00000000-0005-0000-0000-0000EE070000}"/>
    <cellStyle name="PRVA VRSTA Element delo_ARGAS_objekt pri Cerknici_požar DS 7400_321" xfId="2026" xr:uid="{00000000-0005-0000-0000-00001C080000}"/>
    <cellStyle name="Računanje 2" xfId="2579" xr:uid="{00000000-0005-0000-0000-0000450A0000}"/>
    <cellStyle name="Računanje 2 2" xfId="1372" xr:uid="{00000000-0005-0000-0000-00008C050000}"/>
    <cellStyle name="Računanje 2 3" xfId="1508" xr:uid="{00000000-0005-0000-0000-000015060000}"/>
    <cellStyle name="Računanje 3" xfId="2581" xr:uid="{00000000-0005-0000-0000-0000470A0000}"/>
    <cellStyle name="Rekapitulacija" xfId="2582" xr:uid="{00000000-0005-0000-0000-0000480A0000}"/>
    <cellStyle name="Rekapitulacija 2" xfId="586" xr:uid="{00000000-0005-0000-0000-00007A020000}"/>
    <cellStyle name="Result" xfId="745" xr:uid="{00000000-0005-0000-0000-000019030000}"/>
    <cellStyle name="Result2" xfId="2583" xr:uid="{00000000-0005-0000-0000-0000490A0000}"/>
    <cellStyle name="S0" xfId="2584" xr:uid="{00000000-0005-0000-0000-00004A0A0000}"/>
    <cellStyle name="S0 2" xfId="1513" xr:uid="{00000000-0005-0000-0000-00001A060000}"/>
    <cellStyle name="S1" xfId="1434" xr:uid="{00000000-0005-0000-0000-0000CA050000}"/>
    <cellStyle name="S1 2" xfId="2585" xr:uid="{00000000-0005-0000-0000-00004B0A0000}"/>
    <cellStyle name="S10" xfId="1968" xr:uid="{00000000-0005-0000-0000-0000E2070000}"/>
    <cellStyle name="S10 2" xfId="1938" xr:uid="{00000000-0005-0000-0000-0000C4070000}"/>
    <cellStyle name="S11" xfId="1779" xr:uid="{00000000-0005-0000-0000-000025070000}"/>
    <cellStyle name="S11 2" xfId="1782" xr:uid="{00000000-0005-0000-0000-000028070000}"/>
    <cellStyle name="S12" xfId="1788" xr:uid="{00000000-0005-0000-0000-00002E070000}"/>
    <cellStyle name="S12 2" xfId="2586" xr:uid="{00000000-0005-0000-0000-00004C0A0000}"/>
    <cellStyle name="S12 3" xfId="2587" xr:uid="{00000000-0005-0000-0000-00004D0A0000}"/>
    <cellStyle name="S13" xfId="1667" xr:uid="{00000000-0005-0000-0000-0000B4060000}"/>
    <cellStyle name="S13 2" xfId="2588" xr:uid="{00000000-0005-0000-0000-00004E0A0000}"/>
    <cellStyle name="S14" xfId="1790" xr:uid="{00000000-0005-0000-0000-000030070000}"/>
    <cellStyle name="S14 2" xfId="1171" xr:uid="{00000000-0005-0000-0000-0000C3040000}"/>
    <cellStyle name="S14 3" xfId="1177" xr:uid="{00000000-0005-0000-0000-0000C9040000}"/>
    <cellStyle name="S15" xfId="1793" xr:uid="{00000000-0005-0000-0000-000033070000}"/>
    <cellStyle name="S15 2" xfId="959" xr:uid="{00000000-0005-0000-0000-0000EF030000}"/>
    <cellStyle name="S15 3" xfId="844" xr:uid="{00000000-0005-0000-0000-00007C030000}"/>
    <cellStyle name="S16" xfId="1452" xr:uid="{00000000-0005-0000-0000-0000DC050000}"/>
    <cellStyle name="S16 2" xfId="1192" xr:uid="{00000000-0005-0000-0000-0000D8040000}"/>
    <cellStyle name="S17" xfId="1250" xr:uid="{00000000-0005-0000-0000-000012050000}"/>
    <cellStyle name="S17 2" xfId="1208" xr:uid="{00000000-0005-0000-0000-0000E8040000}"/>
    <cellStyle name="S18" xfId="2590" xr:uid="{00000000-0005-0000-0000-0000500A0000}"/>
    <cellStyle name="S18 2" xfId="2592" xr:uid="{00000000-0005-0000-0000-0000520A0000}"/>
    <cellStyle name="S19" xfId="780" xr:uid="{00000000-0005-0000-0000-00003C030000}"/>
    <cellStyle name="S19 2" xfId="783" xr:uid="{00000000-0005-0000-0000-00003F030000}"/>
    <cellStyle name="S2" xfId="2593" xr:uid="{00000000-0005-0000-0000-0000530A0000}"/>
    <cellStyle name="S2 2" xfId="2594" xr:uid="{00000000-0005-0000-0000-0000540A0000}"/>
    <cellStyle name="S20" xfId="1792" xr:uid="{00000000-0005-0000-0000-000032070000}"/>
    <cellStyle name="S20 2" xfId="958" xr:uid="{00000000-0005-0000-0000-0000EE030000}"/>
    <cellStyle name="S21" xfId="1451" xr:uid="{00000000-0005-0000-0000-0000DB050000}"/>
    <cellStyle name="S21 2" xfId="1191" xr:uid="{00000000-0005-0000-0000-0000D7040000}"/>
    <cellStyle name="S22" xfId="1249" xr:uid="{00000000-0005-0000-0000-000011050000}"/>
    <cellStyle name="S22 2" xfId="1207" xr:uid="{00000000-0005-0000-0000-0000E7040000}"/>
    <cellStyle name="S23" xfId="2589" xr:uid="{00000000-0005-0000-0000-00004F0A0000}"/>
    <cellStyle name="S23 2" xfId="2591" xr:uid="{00000000-0005-0000-0000-0000510A0000}"/>
    <cellStyle name="S24" xfId="779" xr:uid="{00000000-0005-0000-0000-00003B030000}"/>
    <cellStyle name="S24 2" xfId="782" xr:uid="{00000000-0005-0000-0000-00003E030000}"/>
    <cellStyle name="S25" xfId="814" xr:uid="{00000000-0005-0000-0000-00005E030000}"/>
    <cellStyle name="S25 2" xfId="135" xr:uid="{00000000-0005-0000-0000-0000A9000000}"/>
    <cellStyle name="S26" xfId="367" xr:uid="{00000000-0005-0000-0000-00009F010000}"/>
    <cellStyle name="S27" xfId="852" xr:uid="{00000000-0005-0000-0000-000084030000}"/>
    <cellStyle name="S28" xfId="1307" xr:uid="{00000000-0005-0000-0000-00004B050000}"/>
    <cellStyle name="S29" xfId="2596" xr:uid="{00000000-0005-0000-0000-0000560A0000}"/>
    <cellStyle name="S3" xfId="2597" xr:uid="{00000000-0005-0000-0000-0000570A0000}"/>
    <cellStyle name="S3 2" xfId="2598" xr:uid="{00000000-0005-0000-0000-0000580A0000}"/>
    <cellStyle name="S30" xfId="813" xr:uid="{00000000-0005-0000-0000-00005D030000}"/>
    <cellStyle name="S31" xfId="366" xr:uid="{00000000-0005-0000-0000-00009E010000}"/>
    <cellStyle name="S32" xfId="851" xr:uid="{00000000-0005-0000-0000-000083030000}"/>
    <cellStyle name="S33" xfId="1306" xr:uid="{00000000-0005-0000-0000-00004A050000}"/>
    <cellStyle name="S34" xfId="2595" xr:uid="{00000000-0005-0000-0000-0000550A0000}"/>
    <cellStyle name="S35" xfId="2600" xr:uid="{00000000-0005-0000-0000-00005A0A0000}"/>
    <cellStyle name="S36" xfId="2602" xr:uid="{00000000-0005-0000-0000-00005C0A0000}"/>
    <cellStyle name="S37" xfId="2604" xr:uid="{00000000-0005-0000-0000-00005E0A0000}"/>
    <cellStyle name="S38" xfId="2606" xr:uid="{00000000-0005-0000-0000-0000600A0000}"/>
    <cellStyle name="S39" xfId="212" xr:uid="{00000000-0005-0000-0000-000001010000}"/>
    <cellStyle name="S4" xfId="2607" xr:uid="{00000000-0005-0000-0000-0000610A0000}"/>
    <cellStyle name="S4 2" xfId="534" xr:uid="{00000000-0005-0000-0000-000046020000}"/>
    <cellStyle name="S40" xfId="2599" xr:uid="{00000000-0005-0000-0000-0000590A0000}"/>
    <cellStyle name="S41" xfId="2601" xr:uid="{00000000-0005-0000-0000-00005B0A0000}"/>
    <cellStyle name="S42" xfId="2603" xr:uid="{00000000-0005-0000-0000-00005D0A0000}"/>
    <cellStyle name="S43" xfId="2605" xr:uid="{00000000-0005-0000-0000-00005F0A0000}"/>
    <cellStyle name="S44" xfId="211" xr:uid="{00000000-0005-0000-0000-000000010000}"/>
    <cellStyle name="S5" xfId="2608" xr:uid="{00000000-0005-0000-0000-0000620A0000}"/>
    <cellStyle name="S5 2" xfId="711" xr:uid="{00000000-0005-0000-0000-0000F7020000}"/>
    <cellStyle name="S6" xfId="2609" xr:uid="{00000000-0005-0000-0000-0000630A0000}"/>
    <cellStyle name="S6 2" xfId="258" xr:uid="{00000000-0005-0000-0000-000032010000}"/>
    <cellStyle name="S7" xfId="2610" xr:uid="{00000000-0005-0000-0000-0000640A0000}"/>
    <cellStyle name="S7 2" xfId="774" xr:uid="{00000000-0005-0000-0000-000036030000}"/>
    <cellStyle name="S8" xfId="2611" xr:uid="{00000000-0005-0000-0000-0000650A0000}"/>
    <cellStyle name="S8 2" xfId="2612" xr:uid="{00000000-0005-0000-0000-0000660A0000}"/>
    <cellStyle name="S9" xfId="2613" xr:uid="{00000000-0005-0000-0000-0000670A0000}"/>
    <cellStyle name="S9 2" xfId="2614" xr:uid="{00000000-0005-0000-0000-0000680A0000}"/>
    <cellStyle name="Sheet Title" xfId="2615" xr:uid="{00000000-0005-0000-0000-0000690A0000}"/>
    <cellStyle name="Sheet Title 2" xfId="2616" xr:uid="{00000000-0005-0000-0000-00006A0A0000}"/>
    <cellStyle name="Sheet Title 3" xfId="2617" xr:uid="{00000000-0005-0000-0000-00006B0A0000}"/>
    <cellStyle name="Skupaj cena" xfId="2" xr:uid="{00000000-0005-0000-0000-000002000000}"/>
    <cellStyle name="Skupaj cena 2" xfId="2618" xr:uid="{00000000-0005-0000-0000-00006C0A0000}"/>
    <cellStyle name="Skupaj cena 2 2" xfId="2619" xr:uid="{00000000-0005-0000-0000-00006D0A0000}"/>
    <cellStyle name="Skupaj cena 3" xfId="2620" xr:uid="{00000000-0005-0000-0000-00006E0A0000}"/>
    <cellStyle name="Skupaj cena 3 2" xfId="2621" xr:uid="{00000000-0005-0000-0000-00006F0A0000}"/>
    <cellStyle name="Skupaj cena 4" xfId="2622" xr:uid="{00000000-0005-0000-0000-0000700A0000}"/>
    <cellStyle name="Skupaj cena 4 2" xfId="2623" xr:uid="{00000000-0005-0000-0000-0000710A0000}"/>
    <cellStyle name="Skupaj cena 5" xfId="2624" xr:uid="{00000000-0005-0000-0000-0000720A0000}"/>
    <cellStyle name="Skupaj cena_ARGAS_objekt pri Cerknici_požar DS 7400_321" xfId="2625" xr:uid="{00000000-0005-0000-0000-0000730A0000}"/>
    <cellStyle name="Slabo 2" xfId="930" xr:uid="{00000000-0005-0000-0000-0000D2030000}"/>
    <cellStyle name="Slabo 2 2" xfId="2626" xr:uid="{00000000-0005-0000-0000-0000740A0000}"/>
    <cellStyle name="Slabo 3" xfId="2627" xr:uid="{00000000-0005-0000-0000-0000750A0000}"/>
    <cellStyle name="Slog 1" xfId="1013" xr:uid="{00000000-0005-0000-0000-000025040000}"/>
    <cellStyle name="Slog 1 2" xfId="838" xr:uid="{00000000-0005-0000-0000-000076030000}"/>
    <cellStyle name="Slog JB 10" xfId="2628" xr:uid="{00000000-0005-0000-0000-0000760A0000}"/>
    <cellStyle name="ST" xfId="203" xr:uid="{00000000-0005-0000-0000-0000F7000000}"/>
    <cellStyle name="ST 2" xfId="2194" xr:uid="{00000000-0005-0000-0000-0000C4080000}"/>
    <cellStyle name="Standaard_ADVIESPRIJSLIJST 20041" xfId="2629" xr:uid="{00000000-0005-0000-0000-0000770A0000}"/>
    <cellStyle name="Standard_aktuell" xfId="890" xr:uid="{00000000-0005-0000-0000-0000AA030000}"/>
    <cellStyle name="STOLPEC_E" xfId="2630" xr:uid="{00000000-0005-0000-0000-0000780A0000}"/>
    <cellStyle name="Style 1" xfId="1541" xr:uid="{00000000-0005-0000-0000-000036060000}"/>
    <cellStyle name="Style 1 2" xfId="2631" xr:uid="{00000000-0005-0000-0000-0000790A0000}"/>
    <cellStyle name="TableStyleLight1" xfId="2632" xr:uid="{00000000-0005-0000-0000-00007A0A0000}"/>
    <cellStyle name="tekst-levo" xfId="2633" xr:uid="{00000000-0005-0000-0000-00007B0A0000}"/>
    <cellStyle name="tekst-levo 2" xfId="1650" xr:uid="{00000000-0005-0000-0000-0000A3060000}"/>
    <cellStyle name="tekst-levo 3" xfId="1652" xr:uid="{00000000-0005-0000-0000-0000A5060000}"/>
    <cellStyle name="Testo avviso" xfId="2634" xr:uid="{00000000-0005-0000-0000-00007C0A0000}"/>
    <cellStyle name="Testo descrittivo" xfId="1640" xr:uid="{00000000-0005-0000-0000-000099060000}"/>
    <cellStyle name="Title 2" xfId="146" xr:uid="{00000000-0005-0000-0000-0000B7000000}"/>
    <cellStyle name="Title 2 2" xfId="443" xr:uid="{00000000-0005-0000-0000-0000EB010000}"/>
    <cellStyle name="Title 2 3" xfId="449" xr:uid="{00000000-0005-0000-0000-0000F1010000}"/>
    <cellStyle name="Title 2 4" xfId="452" xr:uid="{00000000-0005-0000-0000-0000F4010000}"/>
    <cellStyle name="Title 3" xfId="80" xr:uid="{00000000-0005-0000-0000-000066000000}"/>
    <cellStyle name="Title 3 2" xfId="104" xr:uid="{00000000-0005-0000-0000-000085000000}"/>
    <cellStyle name="Title 3 3" xfId="469" xr:uid="{00000000-0005-0000-0000-000005020000}"/>
    <cellStyle name="Title 4" xfId="35" xr:uid="{00000000-0005-0000-0000-00002B000000}"/>
    <cellStyle name="Title 4 2" xfId="493" xr:uid="{00000000-0005-0000-0000-00001D020000}"/>
    <cellStyle name="Title 4 3" xfId="64" xr:uid="{00000000-0005-0000-0000-000051000000}"/>
    <cellStyle name="Title 5" xfId="214" xr:uid="{00000000-0005-0000-0000-000003010000}"/>
    <cellStyle name="Title 5 2" xfId="532" xr:uid="{00000000-0005-0000-0000-000044020000}"/>
    <cellStyle name="Title 5 3" xfId="539" xr:uid="{00000000-0005-0000-0000-00004B020000}"/>
    <cellStyle name="Titolo" xfId="2636" xr:uid="{00000000-0005-0000-0000-00007E0A0000}"/>
    <cellStyle name="Titolo 1" xfId="2637" xr:uid="{00000000-0005-0000-0000-00007F0A0000}"/>
    <cellStyle name="Titolo 2" xfId="2639" xr:uid="{00000000-0005-0000-0000-0000810A0000}"/>
    <cellStyle name="Titolo 3" xfId="627" xr:uid="{00000000-0005-0000-0000-0000A3020000}"/>
    <cellStyle name="Titolo 4" xfId="2640" xr:uid="{00000000-0005-0000-0000-0000820A0000}"/>
    <cellStyle name="Total 10" xfId="148" xr:uid="{00000000-0005-0000-0000-0000B9000000}"/>
    <cellStyle name="Total 10 2" xfId="1227" xr:uid="{00000000-0005-0000-0000-0000FB040000}"/>
    <cellStyle name="Total 10 2 2" xfId="2641" xr:uid="{00000000-0005-0000-0000-0000830A0000}"/>
    <cellStyle name="Total 10 3" xfId="2642" xr:uid="{00000000-0005-0000-0000-0000840A0000}"/>
    <cellStyle name="Total 10 3 2" xfId="2643" xr:uid="{00000000-0005-0000-0000-0000850A0000}"/>
    <cellStyle name="Total 11" xfId="2185" xr:uid="{00000000-0005-0000-0000-0000BB080000}"/>
    <cellStyle name="Total 2" xfId="2644" xr:uid="{00000000-0005-0000-0000-0000860A0000}"/>
    <cellStyle name="Total 2 2" xfId="903" xr:uid="{00000000-0005-0000-0000-0000B7030000}"/>
    <cellStyle name="Total 2 3" xfId="907" xr:uid="{00000000-0005-0000-0000-0000BB030000}"/>
    <cellStyle name="Total 3" xfId="2645" xr:uid="{00000000-0005-0000-0000-0000870A0000}"/>
    <cellStyle name="Total 3 2" xfId="924" xr:uid="{00000000-0005-0000-0000-0000CC030000}"/>
    <cellStyle name="Total 3 3" xfId="927" xr:uid="{00000000-0005-0000-0000-0000CF030000}"/>
    <cellStyle name="Total 4" xfId="859" xr:uid="{00000000-0005-0000-0000-00008B030000}"/>
    <cellStyle name="Total 4 2" xfId="220" xr:uid="{00000000-0005-0000-0000-00000A010000}"/>
    <cellStyle name="Total 4 3" xfId="2646" xr:uid="{00000000-0005-0000-0000-0000880A0000}"/>
    <cellStyle name="Total 5" xfId="2647" xr:uid="{00000000-0005-0000-0000-0000890A0000}"/>
    <cellStyle name="Total 5 2" xfId="2648" xr:uid="{00000000-0005-0000-0000-00008A0A0000}"/>
    <cellStyle name="Total 5 3" xfId="2649" xr:uid="{00000000-0005-0000-0000-00008B0A0000}"/>
    <cellStyle name="Total 6" xfId="2650" xr:uid="{00000000-0005-0000-0000-00008C0A0000}"/>
    <cellStyle name="Total 6 2" xfId="2651" xr:uid="{00000000-0005-0000-0000-00008D0A0000}"/>
    <cellStyle name="Total 6 2 2" xfId="49" xr:uid="{00000000-0005-0000-0000-00003C000000}"/>
    <cellStyle name="Total 6 3" xfId="2652" xr:uid="{00000000-0005-0000-0000-00008E0A0000}"/>
    <cellStyle name="Total 6 3 2" xfId="1257" xr:uid="{00000000-0005-0000-0000-000019050000}"/>
    <cellStyle name="Total 7" xfId="2653" xr:uid="{00000000-0005-0000-0000-00008F0A0000}"/>
    <cellStyle name="Total 7 2" xfId="2654" xr:uid="{00000000-0005-0000-0000-0000900A0000}"/>
    <cellStyle name="Total 7 2 2" xfId="2655" xr:uid="{00000000-0005-0000-0000-0000910A0000}"/>
    <cellStyle name="Total 7 3" xfId="2656" xr:uid="{00000000-0005-0000-0000-0000920A0000}"/>
    <cellStyle name="Total 7 3 2" xfId="2250" xr:uid="{00000000-0005-0000-0000-0000FC080000}"/>
    <cellStyle name="Total 8" xfId="2657" xr:uid="{00000000-0005-0000-0000-0000930A0000}"/>
    <cellStyle name="Total 8 2" xfId="39" xr:uid="{00000000-0005-0000-0000-000031000000}"/>
    <cellStyle name="Total 8 2 2" xfId="2658" xr:uid="{00000000-0005-0000-0000-0000940A0000}"/>
    <cellStyle name="Total 8 3" xfId="2659" xr:uid="{00000000-0005-0000-0000-0000950A0000}"/>
    <cellStyle name="Total 8 3 2" xfId="2660" xr:uid="{00000000-0005-0000-0000-0000960A0000}"/>
    <cellStyle name="Total 9" xfId="2661" xr:uid="{00000000-0005-0000-0000-0000970A0000}"/>
    <cellStyle name="Total 9 2" xfId="578" xr:uid="{00000000-0005-0000-0000-000072020000}"/>
    <cellStyle name="Total 9 2 2" xfId="2662" xr:uid="{00000000-0005-0000-0000-0000980A0000}"/>
    <cellStyle name="Total 9 3" xfId="2663" xr:uid="{00000000-0005-0000-0000-0000990A0000}"/>
    <cellStyle name="Total 9 3 2" xfId="2664" xr:uid="{00000000-0005-0000-0000-00009A0A0000}"/>
    <cellStyle name="Totale" xfId="2212" xr:uid="{00000000-0005-0000-0000-0000D6080000}"/>
    <cellStyle name="Valido" xfId="2665" xr:uid="{00000000-0005-0000-0000-00009B0A0000}"/>
    <cellStyle name="Valore non valido" xfId="2666" xr:uid="{00000000-0005-0000-0000-00009C0A0000}"/>
    <cellStyle name="Valore valido" xfId="2667" xr:uid="{00000000-0005-0000-0000-00009D0A0000}"/>
    <cellStyle name="Valuta" xfId="2732" builtinId="4"/>
    <cellStyle name="Valuta (0)_344COMPU" xfId="2668" xr:uid="{00000000-0005-0000-0000-00009E0A0000}"/>
    <cellStyle name="Valuta 15" xfId="1241" xr:uid="{00000000-0005-0000-0000-000009050000}"/>
    <cellStyle name="Valuta 2" xfId="2578" xr:uid="{00000000-0005-0000-0000-0000440A0000}"/>
    <cellStyle name="Valuta 2 2" xfId="1371" xr:uid="{00000000-0005-0000-0000-00008B050000}"/>
    <cellStyle name="Valuta 2 2 2" xfId="2669" xr:uid="{00000000-0005-0000-0000-00009F0A0000}"/>
    <cellStyle name="Valuta 2 3" xfId="1507" xr:uid="{00000000-0005-0000-0000-000014060000}"/>
    <cellStyle name="Valuta 2 4" xfId="2216" xr:uid="{00000000-0005-0000-0000-0000DA080000}"/>
    <cellStyle name="Valuta 3" xfId="2580" xr:uid="{00000000-0005-0000-0000-0000460A0000}"/>
    <cellStyle name="Valuta 3 2" xfId="1563" xr:uid="{00000000-0005-0000-0000-00004C060000}"/>
    <cellStyle name="Vejica [0] 2" xfId="2670" xr:uid="{00000000-0005-0000-0000-0000A00A0000}"/>
    <cellStyle name="Vejica [0] 2 2" xfId="2671" xr:uid="{00000000-0005-0000-0000-0000A10A0000}"/>
    <cellStyle name="Vejica [0] 2 3" xfId="2672" xr:uid="{00000000-0005-0000-0000-0000A20A0000}"/>
    <cellStyle name="Vejica [0] 2 4" xfId="1247" xr:uid="{00000000-0005-0000-0000-00000F050000}"/>
    <cellStyle name="Vejica 10" xfId="1921" xr:uid="{00000000-0005-0000-0000-0000B3070000}"/>
    <cellStyle name="Vejica 10 2" xfId="2673" xr:uid="{00000000-0005-0000-0000-0000A30A0000}"/>
    <cellStyle name="Vejica 10 3" xfId="2674" xr:uid="{00000000-0005-0000-0000-0000A40A0000}"/>
    <cellStyle name="Vejica 11" xfId="479" xr:uid="{00000000-0005-0000-0000-00000F020000}"/>
    <cellStyle name="Vejica 11 2" xfId="1421" xr:uid="{00000000-0005-0000-0000-0000BD050000}"/>
    <cellStyle name="Vejica 11 3" xfId="2675" xr:uid="{00000000-0005-0000-0000-0000A50A0000}"/>
    <cellStyle name="Vejica 12" xfId="2676" xr:uid="{00000000-0005-0000-0000-0000A60A0000}"/>
    <cellStyle name="Vejica 12 2" xfId="2677" xr:uid="{00000000-0005-0000-0000-0000A70A0000}"/>
    <cellStyle name="Vejica 12 3" xfId="2678" xr:uid="{00000000-0005-0000-0000-0000A80A0000}"/>
    <cellStyle name="Vejica 13" xfId="2679" xr:uid="{00000000-0005-0000-0000-0000A90A0000}"/>
    <cellStyle name="Vejica 13 2" xfId="2680" xr:uid="{00000000-0005-0000-0000-0000AA0A0000}"/>
    <cellStyle name="Vejica 13 3" xfId="2681" xr:uid="{00000000-0005-0000-0000-0000AB0A0000}"/>
    <cellStyle name="Vejica 14" xfId="2682" xr:uid="{00000000-0005-0000-0000-0000AC0A0000}"/>
    <cellStyle name="Vejica 14 2" xfId="2683" xr:uid="{00000000-0005-0000-0000-0000AD0A0000}"/>
    <cellStyle name="Vejica 14 3" xfId="2684" xr:uid="{00000000-0005-0000-0000-0000AE0A0000}"/>
    <cellStyle name="Vejica 15" xfId="2686" xr:uid="{00000000-0005-0000-0000-0000B00A0000}"/>
    <cellStyle name="Vejica 15 2" xfId="2567" xr:uid="{00000000-0005-0000-0000-0000390A0000}"/>
    <cellStyle name="Vejica 15 3" xfId="2569" xr:uid="{00000000-0005-0000-0000-00003B0A0000}"/>
    <cellStyle name="Vejica 16" xfId="1333" xr:uid="{00000000-0005-0000-0000-000065050000}"/>
    <cellStyle name="Vejica 17" xfId="2688" xr:uid="{00000000-0005-0000-0000-0000B20A0000}"/>
    <cellStyle name="Vejica 18" xfId="2690" xr:uid="{00000000-0005-0000-0000-0000B40A0000}"/>
    <cellStyle name="Vejica 19" xfId="2691" xr:uid="{00000000-0005-0000-0000-0000B50A0000}"/>
    <cellStyle name="Vejica 2" xfId="2692" xr:uid="{00000000-0005-0000-0000-0000B60A0000}"/>
    <cellStyle name="Vejica 2 2" xfId="2693" xr:uid="{00000000-0005-0000-0000-0000B70A0000}"/>
    <cellStyle name="Vejica 2 2 2" xfId="2694" xr:uid="{00000000-0005-0000-0000-0000B80A0000}"/>
    <cellStyle name="Vejica 2 23" xfId="2695" xr:uid="{00000000-0005-0000-0000-0000B90A0000}"/>
    <cellStyle name="Vejica 2 3" xfId="2696" xr:uid="{00000000-0005-0000-0000-0000BA0A0000}"/>
    <cellStyle name="Vejica 2 3 2" xfId="2697" xr:uid="{00000000-0005-0000-0000-0000BB0A0000}"/>
    <cellStyle name="Vejica 2 4" xfId="1621" xr:uid="{00000000-0005-0000-0000-000086060000}"/>
    <cellStyle name="Vejica 2 4 2" xfId="2415" xr:uid="{00000000-0005-0000-0000-0000A1090000}"/>
    <cellStyle name="Vejica 2 5" xfId="1626" xr:uid="{00000000-0005-0000-0000-00008B060000}"/>
    <cellStyle name="Vejica 2 5 2" xfId="1803" xr:uid="{00000000-0005-0000-0000-00003D070000}"/>
    <cellStyle name="Vejica 2 6" xfId="1629" xr:uid="{00000000-0005-0000-0000-00008E060000}"/>
    <cellStyle name="Vejica 2_zahtevek" xfId="2698" xr:uid="{00000000-0005-0000-0000-0000BC0A0000}"/>
    <cellStyle name="Vejica 20" xfId="2685" xr:uid="{00000000-0005-0000-0000-0000AF0A0000}"/>
    <cellStyle name="Vejica 21" xfId="1332" xr:uid="{00000000-0005-0000-0000-000064050000}"/>
    <cellStyle name="Vejica 22" xfId="2687" xr:uid="{00000000-0005-0000-0000-0000B10A0000}"/>
    <cellStyle name="Vejica 23" xfId="2689" xr:uid="{00000000-0005-0000-0000-0000B30A0000}"/>
    <cellStyle name="Vejica 3" xfId="2699" xr:uid="{00000000-0005-0000-0000-0000BD0A0000}"/>
    <cellStyle name="Vejica 3 2" xfId="2635" xr:uid="{00000000-0005-0000-0000-00007D0A0000}"/>
    <cellStyle name="Vejica 3 2 2" xfId="2638" xr:uid="{00000000-0005-0000-0000-0000800A0000}"/>
    <cellStyle name="Vejica 3 3" xfId="2700" xr:uid="{00000000-0005-0000-0000-0000BE0A0000}"/>
    <cellStyle name="Vejica 3 3 2" xfId="2701" xr:uid="{00000000-0005-0000-0000-0000BF0A0000}"/>
    <cellStyle name="Vejica 4" xfId="2702" xr:uid="{00000000-0005-0000-0000-0000C00A0000}"/>
    <cellStyle name="Vejica 4 2" xfId="2703" xr:uid="{00000000-0005-0000-0000-0000C10A0000}"/>
    <cellStyle name="Vejica 4 3" xfId="2704" xr:uid="{00000000-0005-0000-0000-0000C20A0000}"/>
    <cellStyle name="Vejica 5" xfId="2705" xr:uid="{00000000-0005-0000-0000-0000C30A0000}"/>
    <cellStyle name="Vejica 5 2" xfId="2706" xr:uid="{00000000-0005-0000-0000-0000C40A0000}"/>
    <cellStyle name="Vejica 5 3" xfId="2707" xr:uid="{00000000-0005-0000-0000-0000C50A0000}"/>
    <cellStyle name="Vejica 6" xfId="2708" xr:uid="{00000000-0005-0000-0000-0000C60A0000}"/>
    <cellStyle name="Vejica 6 2" xfId="2709" xr:uid="{00000000-0005-0000-0000-0000C70A0000}"/>
    <cellStyle name="Vejica 6 3" xfId="2710" xr:uid="{00000000-0005-0000-0000-0000C80A0000}"/>
    <cellStyle name="Vejica 7" xfId="2711" xr:uid="{00000000-0005-0000-0000-0000C90A0000}"/>
    <cellStyle name="Vejica 7 2" xfId="2712" xr:uid="{00000000-0005-0000-0000-0000CA0A0000}"/>
    <cellStyle name="Vejica 7 3" xfId="1189" xr:uid="{00000000-0005-0000-0000-0000D5040000}"/>
    <cellStyle name="Vejica 8" xfId="2713" xr:uid="{00000000-0005-0000-0000-0000CB0A0000}"/>
    <cellStyle name="Vejica 8 2" xfId="2714" xr:uid="{00000000-0005-0000-0000-0000CC0A0000}"/>
    <cellStyle name="Vejica 8 3" xfId="2715" xr:uid="{00000000-0005-0000-0000-0000CD0A0000}"/>
    <cellStyle name="Vejica 9" xfId="1137" xr:uid="{00000000-0005-0000-0000-0000A1040000}"/>
    <cellStyle name="Vejica 9 2" xfId="2716" xr:uid="{00000000-0005-0000-0000-0000CE0A0000}"/>
    <cellStyle name="Vejica 9 3" xfId="2717" xr:uid="{00000000-0005-0000-0000-0000CF0A0000}"/>
    <cellStyle name="Vnos 2" xfId="2718" xr:uid="{00000000-0005-0000-0000-0000D00A0000}"/>
    <cellStyle name="Vnos 2 2" xfId="2719" xr:uid="{00000000-0005-0000-0000-0000D10A0000}"/>
    <cellStyle name="Vnos 3" xfId="2720" xr:uid="{00000000-0005-0000-0000-0000D20A0000}"/>
    <cellStyle name="Vsota 2" xfId="2721" xr:uid="{00000000-0005-0000-0000-0000D30A0000}"/>
    <cellStyle name="Vsota 2 2" xfId="1274" xr:uid="{00000000-0005-0000-0000-00002A050000}"/>
    <cellStyle name="Vsota 3" xfId="1851" xr:uid="{00000000-0005-0000-0000-00006D070000}"/>
    <cellStyle name="Währung [0]_Tabelle1" xfId="1471" xr:uid="{00000000-0005-0000-0000-0000EF050000}"/>
    <cellStyle name="Währung_ANBODECK" xfId="1222" xr:uid="{00000000-0005-0000-0000-0000F6040000}"/>
    <cellStyle name="Warning Text 2" xfId="1975" xr:uid="{00000000-0005-0000-0000-0000E9070000}"/>
    <cellStyle name="Warning Text 2 2" xfId="199" xr:uid="{00000000-0005-0000-0000-0000F3000000}"/>
    <cellStyle name="Warning Text 2 3" xfId="2722" xr:uid="{00000000-0005-0000-0000-0000D40A0000}"/>
    <cellStyle name="Warning Text 2 4" xfId="2723" xr:uid="{00000000-0005-0000-0000-0000D50A0000}"/>
    <cellStyle name="Warning Text 3" xfId="2724" xr:uid="{00000000-0005-0000-0000-0000D60A0000}"/>
    <cellStyle name="Warning Text 3 2" xfId="1201" xr:uid="{00000000-0005-0000-0000-0000E1040000}"/>
    <cellStyle name="Warning Text 3 3" xfId="2725" xr:uid="{00000000-0005-0000-0000-0000D70A0000}"/>
    <cellStyle name="Warning Text 4" xfId="2726" xr:uid="{00000000-0005-0000-0000-0000D80A0000}"/>
    <cellStyle name="Warning Text 4 2" xfId="1214" xr:uid="{00000000-0005-0000-0000-0000EE040000}"/>
    <cellStyle name="Warning Text 4 3" xfId="2727" xr:uid="{00000000-0005-0000-0000-0000D90A0000}"/>
    <cellStyle name="Warning Text 5" xfId="2728" xr:uid="{00000000-0005-0000-0000-0000DA0A0000}"/>
    <cellStyle name="Warning Text 5 2" xfId="2729" xr:uid="{00000000-0005-0000-0000-0000DB0A0000}"/>
    <cellStyle name="Warning Text 5 3" xfId="1342" xr:uid="{00000000-0005-0000-0000-00006E050000}"/>
    <cellStyle name="Zboží" xfId="613" xr:uid="{00000000-0005-0000-0000-00009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C54"/>
  <sheetViews>
    <sheetView tabSelected="1" zoomScaleNormal="100" zoomScaleSheetLayoutView="100" workbookViewId="0">
      <selection activeCell="A5" sqref="A5:C5"/>
    </sheetView>
  </sheetViews>
  <sheetFormatPr defaultColWidth="9.140625" defaultRowHeight="14.25"/>
  <cols>
    <col min="1" max="1" width="9.140625" style="36"/>
    <col min="2" max="2" width="65.42578125" style="36" customWidth="1"/>
    <col min="3" max="3" width="16.85546875" style="44" customWidth="1"/>
    <col min="4" max="16384" width="9.140625" style="36"/>
  </cols>
  <sheetData>
    <row r="1" spans="1:3" ht="15">
      <c r="C1" s="41" t="s">
        <v>254</v>
      </c>
    </row>
    <row r="3" spans="1:3" ht="15">
      <c r="A3" s="207" t="s">
        <v>253</v>
      </c>
      <c r="B3" s="207"/>
      <c r="C3" s="207"/>
    </row>
    <row r="4" spans="1:3" ht="15">
      <c r="A4" s="182"/>
      <c r="B4" s="182"/>
      <c r="C4" s="182"/>
    </row>
    <row r="5" spans="1:3" ht="15">
      <c r="A5" s="207" t="s">
        <v>263</v>
      </c>
      <c r="B5" s="207"/>
      <c r="C5" s="207"/>
    </row>
    <row r="6" spans="1:3">
      <c r="A6" s="45"/>
      <c r="B6" s="45"/>
      <c r="C6" s="45"/>
    </row>
    <row r="7" spans="1:3">
      <c r="A7" s="208" t="s">
        <v>255</v>
      </c>
      <c r="B7" s="208"/>
      <c r="C7" s="208"/>
    </row>
    <row r="9" spans="1:3">
      <c r="A9" s="208" t="s">
        <v>256</v>
      </c>
      <c r="B9" s="208"/>
      <c r="C9" s="208"/>
    </row>
    <row r="10" spans="1:3">
      <c r="A10" s="48"/>
      <c r="B10" s="48"/>
      <c r="C10" s="48"/>
    </row>
    <row r="12" spans="1:3" ht="18">
      <c r="A12" s="46" t="s">
        <v>0</v>
      </c>
      <c r="B12" s="47"/>
      <c r="C12" s="35"/>
    </row>
    <row r="13" spans="1:3" ht="21.75">
      <c r="A13" s="22"/>
      <c r="B13" s="37" t="s">
        <v>1</v>
      </c>
      <c r="C13" s="23"/>
    </row>
    <row r="14" spans="1:3">
      <c r="A14" s="22"/>
      <c r="B14" s="37" t="s">
        <v>2</v>
      </c>
      <c r="C14" s="23"/>
    </row>
    <row r="15" spans="1:3" ht="8.25" customHeight="1">
      <c r="A15" s="22"/>
      <c r="B15" s="15"/>
      <c r="C15" s="23"/>
    </row>
    <row r="16" spans="1:3" ht="22.5">
      <c r="A16" s="4"/>
      <c r="B16" s="38" t="s">
        <v>3</v>
      </c>
      <c r="C16" s="20"/>
    </row>
    <row r="17" spans="1:3" ht="8.25" customHeight="1">
      <c r="A17" s="4"/>
      <c r="B17" s="38"/>
      <c r="C17" s="20"/>
    </row>
    <row r="18" spans="1:3" ht="33.75">
      <c r="A18" s="4"/>
      <c r="B18" s="38" t="s">
        <v>4</v>
      </c>
      <c r="C18" s="20"/>
    </row>
    <row r="19" spans="1:3" ht="6" customHeight="1">
      <c r="A19" s="4"/>
      <c r="B19" s="27"/>
      <c r="C19" s="20"/>
    </row>
    <row r="20" spans="1:3" ht="33.75">
      <c r="A20" s="4"/>
      <c r="B20" s="38" t="s">
        <v>5</v>
      </c>
      <c r="C20" s="20"/>
    </row>
    <row r="21" spans="1:3" ht="8.25" customHeight="1">
      <c r="A21" s="4"/>
      <c r="B21" s="38"/>
      <c r="C21" s="20"/>
    </row>
    <row r="22" spans="1:3" ht="22.5">
      <c r="A22" s="4"/>
      <c r="B22" s="38" t="s">
        <v>6</v>
      </c>
      <c r="C22" s="20"/>
    </row>
    <row r="23" spans="1:3" ht="6" customHeight="1">
      <c r="A23" s="4"/>
      <c r="B23" s="38"/>
      <c r="C23" s="20"/>
    </row>
    <row r="24" spans="1:3" ht="22.5">
      <c r="A24" s="4"/>
      <c r="B24" s="38" t="s">
        <v>7</v>
      </c>
      <c r="C24" s="20"/>
    </row>
    <row r="25" spans="1:3" ht="5.25" customHeight="1">
      <c r="A25" s="4"/>
      <c r="B25" s="38"/>
      <c r="C25" s="20"/>
    </row>
    <row r="26" spans="1:3">
      <c r="A26" s="4"/>
      <c r="B26" s="38" t="s">
        <v>8</v>
      </c>
      <c r="C26" s="20"/>
    </row>
    <row r="27" spans="1:3" ht="5.25" customHeight="1">
      <c r="A27" s="4"/>
      <c r="B27" s="12"/>
      <c r="C27" s="20"/>
    </row>
    <row r="28" spans="1:3" ht="22.5">
      <c r="A28" s="4"/>
      <c r="B28" s="39" t="s">
        <v>9</v>
      </c>
      <c r="C28" s="20"/>
    </row>
    <row r="29" spans="1:3" ht="4.5" customHeight="1">
      <c r="A29" s="4"/>
      <c r="B29" s="39"/>
      <c r="C29" s="20"/>
    </row>
    <row r="30" spans="1:3">
      <c r="A30" s="4"/>
      <c r="B30" s="37" t="s">
        <v>10</v>
      </c>
      <c r="C30" s="20"/>
    </row>
    <row r="31" spans="1:3">
      <c r="A31" s="4"/>
      <c r="B31" s="37"/>
      <c r="C31" s="20"/>
    </row>
    <row r="32" spans="1:3">
      <c r="A32" s="4"/>
      <c r="B32" s="37"/>
      <c r="C32" s="20"/>
    </row>
    <row r="33" spans="1:3" ht="15.75">
      <c r="A33" s="4"/>
      <c r="B33" s="49" t="s">
        <v>17</v>
      </c>
      <c r="C33" s="50" t="s">
        <v>260</v>
      </c>
    </row>
    <row r="35" spans="1:3" ht="15">
      <c r="A35" s="40" t="s">
        <v>11</v>
      </c>
      <c r="B35" s="40" t="str">
        <f>'A. MOČ'!B64</f>
        <v>SKUPAJ MOČ</v>
      </c>
      <c r="C35" s="41">
        <f>'A. MOČ'!F64</f>
        <v>0</v>
      </c>
    </row>
    <row r="36" spans="1:3" ht="15">
      <c r="A36" s="40" t="s">
        <v>12</v>
      </c>
      <c r="B36" s="40" t="str">
        <f>'B. RAZDELILNIKI'!B117</f>
        <v>SKUPAJ ELEKTRIČNI RAZDELILNIKI</v>
      </c>
      <c r="C36" s="41">
        <f>'B. RAZDELILNIKI'!F117</f>
        <v>0</v>
      </c>
    </row>
    <row r="37" spans="1:3" ht="15">
      <c r="A37" s="40" t="s">
        <v>13</v>
      </c>
      <c r="B37" s="40" t="str">
        <f>'C. IKS'!B29</f>
        <v>SKUPAJ IKS</v>
      </c>
      <c r="C37" s="41">
        <f>'C. IKS'!F29</f>
        <v>0</v>
      </c>
    </row>
    <row r="38" spans="1:3" ht="15">
      <c r="A38" s="40" t="s">
        <v>14</v>
      </c>
      <c r="B38" s="40" t="str">
        <f>'D. CNS'!B45</f>
        <v>SKUPAJ CNS SISTEM</v>
      </c>
      <c r="C38" s="41">
        <f>'D. CNS'!F45</f>
        <v>0</v>
      </c>
    </row>
    <row r="39" spans="1:3" ht="15">
      <c r="A39" s="40" t="s">
        <v>15</v>
      </c>
      <c r="B39" s="40" t="str">
        <f>'E. JAVLJANJE POŽARA'!B29</f>
        <v>SKUPAJ SISTEM JAVLJANJA POŽARA</v>
      </c>
      <c r="C39" s="41">
        <f>'E. JAVLJANJE POŽARA'!F29</f>
        <v>0</v>
      </c>
    </row>
    <row r="40" spans="1:3" ht="15">
      <c r="A40" s="40" t="s">
        <v>16</v>
      </c>
      <c r="B40" s="40" t="str">
        <f>'F. DOKUMENTACIJA'!B26</f>
        <v>SKUPAJ TEHNIČNA DOKUMENTACIJA</v>
      </c>
      <c r="C40" s="41">
        <f>'F. DOKUMENTACIJA'!F26</f>
        <v>0</v>
      </c>
    </row>
    <row r="41" spans="1:3" ht="15">
      <c r="A41" s="42"/>
      <c r="B41" s="42"/>
      <c r="C41" s="43"/>
    </row>
    <row r="42" spans="1:3" ht="15">
      <c r="B42" s="40" t="s">
        <v>258</v>
      </c>
      <c r="C42" s="41">
        <f>SUM(C35:C40)</f>
        <v>0</v>
      </c>
    </row>
    <row r="43" spans="1:3" ht="15">
      <c r="B43" s="40"/>
      <c r="C43" s="41"/>
    </row>
    <row r="44" spans="1:3" ht="15">
      <c r="B44" s="40" t="s">
        <v>257</v>
      </c>
      <c r="C44" s="41">
        <f>C42*0.22</f>
        <v>0</v>
      </c>
    </row>
    <row r="45" spans="1:3" ht="15">
      <c r="B45" s="40"/>
      <c r="C45" s="41"/>
    </row>
    <row r="46" spans="1:3" ht="15">
      <c r="B46" s="40" t="s">
        <v>259</v>
      </c>
      <c r="C46" s="41">
        <f>C42+C44</f>
        <v>0</v>
      </c>
    </row>
    <row r="50" spans="1:3" ht="15" customHeight="1">
      <c r="A50" s="156"/>
      <c r="B50" s="156"/>
      <c r="C50" s="156"/>
    </row>
    <row r="51" spans="1:3">
      <c r="A51" s="156" t="s">
        <v>261</v>
      </c>
      <c r="B51" s="156"/>
      <c r="C51" s="156"/>
    </row>
    <row r="52" spans="1:3">
      <c r="A52" s="156"/>
      <c r="B52" s="156"/>
      <c r="C52" s="156"/>
    </row>
    <row r="53" spans="1:3">
      <c r="A53" s="156"/>
      <c r="B53" s="156"/>
      <c r="C53" s="156"/>
    </row>
    <row r="54" spans="1:3">
      <c r="A54" s="156"/>
      <c r="B54" s="156"/>
      <c r="C54" s="156"/>
    </row>
  </sheetData>
  <sheetProtection algorithmName="SHA-512" hashValue="N36ihAB03AulOaJ61yXauyT+nXmh6KJ0jSM8U85Iv0JL1xlYOvlIy1GiqERWcEVPQGzJ014VlyA5XQLVD0fZFw==" saltValue="SPNhjLl3MlzpJ1wNpoGbrw==" spinCount="100000" sheet="1" objects="1" scenarios="1"/>
  <protectedRanges>
    <protectedRange sqref="A50:C54" name="Obseg2"/>
    <protectedRange sqref="A7:C10" name="Obseg1"/>
  </protectedRanges>
  <mergeCells count="4">
    <mergeCell ref="A3:C3"/>
    <mergeCell ref="A5:C5"/>
    <mergeCell ref="A7:C7"/>
    <mergeCell ref="A9:C9"/>
  </mergeCells>
  <pageMargins left="0.70866141732283505" right="0.70866141732283505" top="0.74803149606299202" bottom="0.74803149606299202" header="0.31496062992126" footer="0.31496062992126"/>
  <pageSetup paperSize="9" scale="89" orientation="portrait" r:id="rId1"/>
  <headerFooter>
    <oddFooter>&amp;C&amp;A&amp;R&amp;P/&amp;N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3"/>
  <dimension ref="A1:F64"/>
  <sheetViews>
    <sheetView showGridLines="0" zoomScaleNormal="100" zoomScaleSheetLayoutView="100" workbookViewId="0">
      <selection activeCell="L14" sqref="L13:L14"/>
    </sheetView>
  </sheetViews>
  <sheetFormatPr defaultColWidth="9.140625" defaultRowHeight="15"/>
  <cols>
    <col min="1" max="1" width="8" style="51" customWidth="1"/>
    <col min="2" max="2" width="51.140625" style="52" customWidth="1"/>
    <col min="3" max="3" width="8.28515625" style="185" customWidth="1"/>
    <col min="4" max="4" width="9.7109375" style="186" customWidth="1"/>
    <col min="5" max="5" width="11.28515625" style="187" customWidth="1"/>
    <col min="6" max="6" width="12.85546875" style="187" customWidth="1"/>
    <col min="7" max="16384" width="9.140625" style="1"/>
  </cols>
  <sheetData>
    <row r="1" spans="1:6">
      <c r="A1" s="209" t="s">
        <v>254</v>
      </c>
      <c r="B1" s="209"/>
      <c r="C1" s="209"/>
      <c r="D1" s="209"/>
      <c r="E1" s="209"/>
      <c r="F1" s="209"/>
    </row>
    <row r="2" spans="1:6">
      <c r="A2" s="209" t="s">
        <v>264</v>
      </c>
      <c r="B2" s="209"/>
      <c r="C2" s="209"/>
      <c r="D2" s="209"/>
      <c r="E2" s="209"/>
      <c r="F2" s="209"/>
    </row>
    <row r="3" spans="1:6">
      <c r="A3" s="210"/>
      <c r="B3" s="211"/>
      <c r="C3" s="211"/>
      <c r="D3" s="211"/>
      <c r="E3" s="211"/>
      <c r="F3" s="212"/>
    </row>
    <row r="4" spans="1:6">
      <c r="A4" s="213"/>
      <c r="B4" s="214"/>
      <c r="C4" s="214"/>
      <c r="D4" s="214"/>
      <c r="E4" s="214"/>
      <c r="F4" s="215"/>
    </row>
    <row r="5" spans="1:6" s="2" customFormat="1" ht="11.25">
      <c r="A5" s="97" t="s">
        <v>64</v>
      </c>
      <c r="B5" s="97" t="s">
        <v>65</v>
      </c>
      <c r="C5" s="98" t="s">
        <v>66</v>
      </c>
      <c r="D5" s="98" t="s">
        <v>67</v>
      </c>
      <c r="E5" s="99" t="s">
        <v>68</v>
      </c>
      <c r="F5" s="99" t="s">
        <v>69</v>
      </c>
    </row>
    <row r="6" spans="1:6" s="3" customFormat="1" ht="11.25">
      <c r="A6" s="100"/>
      <c r="B6" s="101"/>
      <c r="C6" s="102"/>
      <c r="D6" s="102"/>
      <c r="E6" s="103"/>
      <c r="F6" s="103"/>
    </row>
    <row r="7" spans="1:6">
      <c r="A7" s="65" t="s">
        <v>11</v>
      </c>
      <c r="B7" s="66" t="s">
        <v>36</v>
      </c>
      <c r="C7" s="67"/>
      <c r="D7" s="68"/>
      <c r="E7" s="69"/>
      <c r="F7" s="69"/>
    </row>
    <row r="8" spans="1:6">
      <c r="A8" s="65"/>
      <c r="B8" s="66" t="s">
        <v>37</v>
      </c>
      <c r="C8" s="67"/>
      <c r="D8" s="68"/>
      <c r="E8" s="69"/>
      <c r="F8" s="69"/>
    </row>
    <row r="9" spans="1:6">
      <c r="A9" s="70"/>
      <c r="B9" s="71"/>
      <c r="C9" s="67"/>
      <c r="D9" s="68"/>
      <c r="E9" s="69"/>
      <c r="F9" s="69"/>
    </row>
    <row r="10" spans="1:6" ht="33.75">
      <c r="A10" s="70" t="s">
        <v>18</v>
      </c>
      <c r="B10" s="72" t="s">
        <v>106</v>
      </c>
      <c r="C10" s="67"/>
      <c r="D10" s="68"/>
      <c r="E10" s="69"/>
      <c r="F10" s="69"/>
    </row>
    <row r="11" spans="1:6">
      <c r="A11" s="70"/>
      <c r="B11" s="72" t="s">
        <v>38</v>
      </c>
      <c r="C11" s="67" t="s">
        <v>26</v>
      </c>
      <c r="D11" s="68">
        <v>40</v>
      </c>
      <c r="E11" s="152"/>
      <c r="F11" s="73">
        <f>E11*D11</f>
        <v>0</v>
      </c>
    </row>
    <row r="12" spans="1:6">
      <c r="A12" s="70"/>
      <c r="B12" s="72" t="s">
        <v>117</v>
      </c>
      <c r="C12" s="67" t="s">
        <v>26</v>
      </c>
      <c r="D12" s="68">
        <v>30</v>
      </c>
      <c r="E12" s="152"/>
      <c r="F12" s="73">
        <f>E12*D12</f>
        <v>0</v>
      </c>
    </row>
    <row r="13" spans="1:6">
      <c r="A13" s="70"/>
      <c r="B13" s="72"/>
      <c r="C13" s="67"/>
      <c r="D13" s="68"/>
      <c r="E13" s="69"/>
      <c r="F13" s="69"/>
    </row>
    <row r="14" spans="1:6" ht="33.75">
      <c r="A14" s="70" t="s">
        <v>20</v>
      </c>
      <c r="B14" s="72" t="s">
        <v>108</v>
      </c>
      <c r="C14" s="67"/>
      <c r="D14" s="68"/>
      <c r="E14" s="69"/>
      <c r="F14" s="69"/>
    </row>
    <row r="15" spans="1:6">
      <c r="A15" s="65"/>
      <c r="B15" s="72" t="s">
        <v>109</v>
      </c>
      <c r="C15" s="67" t="s">
        <v>26</v>
      </c>
      <c r="D15" s="68">
        <f>45</f>
        <v>45</v>
      </c>
      <c r="E15" s="152"/>
      <c r="F15" s="73">
        <f>E15*D15</f>
        <v>0</v>
      </c>
    </row>
    <row r="16" spans="1:6">
      <c r="A16" s="65"/>
      <c r="B16" s="72" t="s">
        <v>110</v>
      </c>
      <c r="C16" s="67" t="s">
        <v>26</v>
      </c>
      <c r="D16" s="68">
        <f>45</f>
        <v>45</v>
      </c>
      <c r="E16" s="152"/>
      <c r="F16" s="73">
        <f>E16*D16</f>
        <v>0</v>
      </c>
    </row>
    <row r="17" spans="1:6">
      <c r="A17" s="65"/>
      <c r="B17" s="72" t="s">
        <v>111</v>
      </c>
      <c r="C17" s="67" t="s">
        <v>26</v>
      </c>
      <c r="D17" s="68">
        <v>10</v>
      </c>
      <c r="E17" s="152"/>
      <c r="F17" s="73">
        <f>E17*D17</f>
        <v>0</v>
      </c>
    </row>
    <row r="18" spans="1:6">
      <c r="A18" s="65"/>
      <c r="B18" s="72"/>
      <c r="C18" s="67"/>
      <c r="D18" s="68"/>
      <c r="E18" s="74"/>
      <c r="F18" s="74"/>
    </row>
    <row r="19" spans="1:6">
      <c r="A19" s="70" t="s">
        <v>21</v>
      </c>
      <c r="B19" s="75" t="s">
        <v>93</v>
      </c>
      <c r="C19" s="67"/>
      <c r="D19" s="68"/>
      <c r="E19" s="73"/>
      <c r="F19" s="73"/>
    </row>
    <row r="20" spans="1:6" ht="12" customHeight="1">
      <c r="A20" s="70"/>
      <c r="B20" s="75" t="s">
        <v>200</v>
      </c>
      <c r="C20" s="67" t="s">
        <v>26</v>
      </c>
      <c r="D20" s="68">
        <v>50</v>
      </c>
      <c r="E20" s="152"/>
      <c r="F20" s="73">
        <f>E20*D20</f>
        <v>0</v>
      </c>
    </row>
    <row r="21" spans="1:6">
      <c r="A21" s="65"/>
      <c r="B21" s="66"/>
      <c r="C21" s="67"/>
      <c r="D21" s="68"/>
      <c r="E21" s="69"/>
      <c r="F21" s="69"/>
    </row>
    <row r="22" spans="1:6" ht="23.25">
      <c r="A22" s="70" t="s">
        <v>22</v>
      </c>
      <c r="B22" s="76" t="s">
        <v>31</v>
      </c>
      <c r="C22" s="77"/>
      <c r="D22" s="68"/>
      <c r="E22" s="69"/>
      <c r="F22" s="69"/>
    </row>
    <row r="23" spans="1:6">
      <c r="A23" s="70"/>
      <c r="B23" s="76" t="s">
        <v>199</v>
      </c>
      <c r="C23" s="78" t="s">
        <v>26</v>
      </c>
      <c r="D23" s="68">
        <v>80</v>
      </c>
      <c r="E23" s="152"/>
      <c r="F23" s="73">
        <f>E23*D23</f>
        <v>0</v>
      </c>
    </row>
    <row r="24" spans="1:6">
      <c r="A24" s="70"/>
      <c r="B24" s="76" t="s">
        <v>116</v>
      </c>
      <c r="C24" s="78" t="s">
        <v>26</v>
      </c>
      <c r="D24" s="68">
        <f>110+30</f>
        <v>140</v>
      </c>
      <c r="E24" s="152"/>
      <c r="F24" s="73">
        <f>E24*D24</f>
        <v>0</v>
      </c>
    </row>
    <row r="25" spans="1:6">
      <c r="A25" s="70"/>
      <c r="B25" s="79"/>
      <c r="C25" s="67"/>
      <c r="D25" s="68"/>
      <c r="E25" s="69"/>
      <c r="F25" s="69"/>
    </row>
    <row r="26" spans="1:6" ht="15" customHeight="1">
      <c r="A26" s="70" t="s">
        <v>23</v>
      </c>
      <c r="B26" s="71" t="s">
        <v>46</v>
      </c>
      <c r="C26" s="67"/>
      <c r="D26" s="68"/>
      <c r="E26" s="60"/>
      <c r="F26" s="60"/>
    </row>
    <row r="27" spans="1:6">
      <c r="A27" s="70"/>
      <c r="B27" s="71" t="s">
        <v>47</v>
      </c>
      <c r="C27" s="67" t="s">
        <v>19</v>
      </c>
      <c r="D27" s="68">
        <v>1</v>
      </c>
      <c r="E27" s="152"/>
      <c r="F27" s="73">
        <f>E27*D27</f>
        <v>0</v>
      </c>
    </row>
    <row r="28" spans="1:6">
      <c r="A28" s="70"/>
      <c r="B28" s="71"/>
      <c r="C28" s="67"/>
      <c r="D28" s="68"/>
      <c r="E28" s="69"/>
      <c r="F28" s="69"/>
    </row>
    <row r="29" spans="1:6">
      <c r="A29" s="70" t="s">
        <v>24</v>
      </c>
      <c r="B29" s="71" t="s">
        <v>48</v>
      </c>
      <c r="C29" s="67"/>
      <c r="D29" s="68"/>
      <c r="E29" s="60"/>
      <c r="F29" s="60"/>
    </row>
    <row r="30" spans="1:6">
      <c r="A30" s="70"/>
      <c r="B30" s="71" t="s">
        <v>107</v>
      </c>
      <c r="C30" s="67" t="s">
        <v>19</v>
      </c>
      <c r="D30" s="68">
        <v>1</v>
      </c>
      <c r="E30" s="152"/>
      <c r="F30" s="73">
        <f>E30*D30</f>
        <v>0</v>
      </c>
    </row>
    <row r="31" spans="1:6">
      <c r="A31" s="70"/>
      <c r="B31" s="71"/>
      <c r="C31" s="67"/>
      <c r="D31" s="68"/>
      <c r="E31" s="69"/>
      <c r="F31" s="69"/>
    </row>
    <row r="32" spans="1:6">
      <c r="A32" s="70" t="s">
        <v>25</v>
      </c>
      <c r="B32" s="71" t="s">
        <v>49</v>
      </c>
      <c r="C32" s="67"/>
      <c r="D32" s="68"/>
      <c r="E32" s="60"/>
      <c r="F32" s="60"/>
    </row>
    <row r="33" spans="1:6">
      <c r="A33" s="70"/>
      <c r="B33" s="71" t="s">
        <v>112</v>
      </c>
      <c r="C33" s="67" t="s">
        <v>19</v>
      </c>
      <c r="D33" s="68">
        <v>1</v>
      </c>
      <c r="E33" s="152"/>
      <c r="F33" s="73">
        <f>E33*D33</f>
        <v>0</v>
      </c>
    </row>
    <row r="34" spans="1:6">
      <c r="A34" s="70"/>
      <c r="B34" s="71" t="s">
        <v>113</v>
      </c>
      <c r="C34" s="67" t="s">
        <v>19</v>
      </c>
      <c r="D34" s="68">
        <v>1</v>
      </c>
      <c r="E34" s="152"/>
      <c r="F34" s="73">
        <f>E34*D34</f>
        <v>0</v>
      </c>
    </row>
    <row r="35" spans="1:6">
      <c r="A35" s="70"/>
      <c r="B35" s="71"/>
      <c r="C35" s="67"/>
      <c r="D35" s="68"/>
      <c r="E35" s="60"/>
      <c r="F35" s="73"/>
    </row>
    <row r="36" spans="1:6">
      <c r="A36" s="70" t="s">
        <v>27</v>
      </c>
      <c r="B36" s="183" t="s">
        <v>114</v>
      </c>
      <c r="C36" s="67" t="s">
        <v>19</v>
      </c>
      <c r="D36" s="68">
        <v>1</v>
      </c>
      <c r="E36" s="152"/>
      <c r="F36" s="73">
        <f>E36*D36</f>
        <v>0</v>
      </c>
    </row>
    <row r="37" spans="1:6">
      <c r="A37" s="70"/>
      <c r="B37" s="71"/>
      <c r="C37" s="67"/>
      <c r="D37" s="68"/>
      <c r="E37" s="60"/>
      <c r="F37" s="60"/>
    </row>
    <row r="38" spans="1:6" ht="23.25">
      <c r="A38" s="70" t="s">
        <v>29</v>
      </c>
      <c r="B38" s="183" t="s">
        <v>50</v>
      </c>
      <c r="C38" s="67" t="s">
        <v>51</v>
      </c>
      <c r="D38" s="68">
        <v>8</v>
      </c>
      <c r="E38" s="152"/>
      <c r="F38" s="73">
        <f>E38*D38</f>
        <v>0</v>
      </c>
    </row>
    <row r="39" spans="1:6">
      <c r="A39" s="70"/>
      <c r="B39" s="71"/>
      <c r="C39" s="67"/>
      <c r="D39" s="68"/>
      <c r="E39" s="60"/>
      <c r="F39" s="60"/>
    </row>
    <row r="40" spans="1:6" ht="23.25">
      <c r="A40" s="70" t="s">
        <v>34</v>
      </c>
      <c r="B40" s="183" t="s">
        <v>52</v>
      </c>
      <c r="C40" s="67" t="s">
        <v>51</v>
      </c>
      <c r="D40" s="68">
        <v>2</v>
      </c>
      <c r="E40" s="152"/>
      <c r="F40" s="73">
        <f>E40*D40</f>
        <v>0</v>
      </c>
    </row>
    <row r="41" spans="1:6">
      <c r="A41" s="70"/>
      <c r="B41" s="71"/>
      <c r="C41" s="67"/>
      <c r="D41" s="68"/>
      <c r="E41" s="60"/>
      <c r="F41" s="60"/>
    </row>
    <row r="42" spans="1:6" ht="23.25">
      <c r="A42" s="70" t="s">
        <v>35</v>
      </c>
      <c r="B42" s="76" t="s">
        <v>53</v>
      </c>
      <c r="C42" s="67" t="s">
        <v>51</v>
      </c>
      <c r="D42" s="68">
        <v>16</v>
      </c>
      <c r="E42" s="152"/>
      <c r="F42" s="73">
        <f>E42*D42</f>
        <v>0</v>
      </c>
    </row>
    <row r="43" spans="1:6">
      <c r="A43" s="70"/>
      <c r="B43" s="76"/>
      <c r="C43" s="67"/>
      <c r="D43" s="68"/>
      <c r="E43" s="60"/>
      <c r="F43" s="60"/>
    </row>
    <row r="44" spans="1:6">
      <c r="A44" s="70" t="s">
        <v>39</v>
      </c>
      <c r="B44" s="183" t="s">
        <v>54</v>
      </c>
      <c r="C44" s="67" t="s">
        <v>51</v>
      </c>
      <c r="D44" s="68">
        <v>2</v>
      </c>
      <c r="E44" s="152"/>
      <c r="F44" s="73">
        <f>E44*D44</f>
        <v>0</v>
      </c>
    </row>
    <row r="45" spans="1:6">
      <c r="A45" s="70"/>
      <c r="B45" s="79"/>
      <c r="C45" s="67"/>
      <c r="D45" s="68"/>
      <c r="E45" s="69"/>
      <c r="F45" s="69"/>
    </row>
    <row r="46" spans="1:6">
      <c r="A46" s="70" t="s">
        <v>40</v>
      </c>
      <c r="B46" s="71" t="s">
        <v>28</v>
      </c>
      <c r="C46" s="67"/>
      <c r="D46" s="68"/>
      <c r="E46" s="60"/>
      <c r="F46" s="60"/>
    </row>
    <row r="47" spans="1:6">
      <c r="A47" s="70"/>
      <c r="B47" s="71" t="s">
        <v>55</v>
      </c>
      <c r="C47" s="67" t="s">
        <v>19</v>
      </c>
      <c r="D47" s="68">
        <f>1</f>
        <v>1</v>
      </c>
      <c r="E47" s="152"/>
      <c r="F47" s="73">
        <f>E47*D47</f>
        <v>0</v>
      </c>
    </row>
    <row r="48" spans="1:6">
      <c r="A48" s="70"/>
      <c r="B48" s="71"/>
      <c r="C48" s="67"/>
      <c r="D48" s="68"/>
      <c r="E48" s="60"/>
      <c r="F48" s="60"/>
    </row>
    <row r="49" spans="1:6" ht="22.5">
      <c r="A49" s="70" t="s">
        <v>41</v>
      </c>
      <c r="B49" s="184" t="s">
        <v>197</v>
      </c>
      <c r="C49" s="67" t="s">
        <v>19</v>
      </c>
      <c r="D49" s="68">
        <v>1</v>
      </c>
      <c r="E49" s="152"/>
      <c r="F49" s="73">
        <f>E49*D49</f>
        <v>0</v>
      </c>
    </row>
    <row r="50" spans="1:6">
      <c r="A50" s="70"/>
      <c r="B50" s="184"/>
      <c r="C50" s="67"/>
      <c r="D50" s="68"/>
      <c r="E50" s="69"/>
      <c r="F50" s="69"/>
    </row>
    <row r="51" spans="1:6" ht="45">
      <c r="A51" s="70" t="s">
        <v>42</v>
      </c>
      <c r="B51" s="72" t="s">
        <v>198</v>
      </c>
      <c r="C51" s="67"/>
      <c r="D51" s="68"/>
      <c r="E51" s="69"/>
      <c r="F51" s="69"/>
    </row>
    <row r="52" spans="1:6">
      <c r="A52" s="70"/>
      <c r="B52" s="184" t="s">
        <v>56</v>
      </c>
      <c r="C52" s="67" t="s">
        <v>26</v>
      </c>
      <c r="D52" s="68">
        <v>130</v>
      </c>
      <c r="E52" s="152"/>
      <c r="F52" s="73">
        <f>E52*D52</f>
        <v>0</v>
      </c>
    </row>
    <row r="53" spans="1:6">
      <c r="A53" s="70"/>
      <c r="B53" s="184" t="s">
        <v>57</v>
      </c>
      <c r="C53" s="67" t="s">
        <v>26</v>
      </c>
      <c r="D53" s="68">
        <f>20</f>
        <v>20</v>
      </c>
      <c r="E53" s="152"/>
      <c r="F53" s="73">
        <f>E53*D53</f>
        <v>0</v>
      </c>
    </row>
    <row r="54" spans="1:6">
      <c r="A54" s="70"/>
      <c r="B54" s="184" t="s">
        <v>58</v>
      </c>
      <c r="C54" s="67" t="s">
        <v>26</v>
      </c>
      <c r="D54" s="68">
        <v>45</v>
      </c>
      <c r="E54" s="152"/>
      <c r="F54" s="73">
        <f>E54*D54</f>
        <v>0</v>
      </c>
    </row>
    <row r="55" spans="1:6" ht="12.75" customHeight="1">
      <c r="A55" s="70"/>
      <c r="B55" s="184"/>
      <c r="C55" s="67"/>
      <c r="D55" s="68"/>
      <c r="E55" s="60"/>
      <c r="F55" s="60"/>
    </row>
    <row r="56" spans="1:6" ht="33.75">
      <c r="A56" s="70" t="s">
        <v>43</v>
      </c>
      <c r="B56" s="184" t="s">
        <v>59</v>
      </c>
      <c r="C56" s="67"/>
      <c r="D56" s="68"/>
      <c r="E56" s="60"/>
      <c r="F56" s="60"/>
    </row>
    <row r="57" spans="1:6">
      <c r="A57" s="70"/>
      <c r="B57" s="184" t="s">
        <v>60</v>
      </c>
      <c r="C57" s="67" t="s">
        <v>19</v>
      </c>
      <c r="D57" s="68">
        <f>18</f>
        <v>18</v>
      </c>
      <c r="E57" s="152"/>
      <c r="F57" s="73">
        <f>E57*D57</f>
        <v>0</v>
      </c>
    </row>
    <row r="58" spans="1:6" ht="12" customHeight="1">
      <c r="A58" s="70"/>
      <c r="B58" s="184"/>
      <c r="C58" s="67"/>
      <c r="D58" s="68"/>
      <c r="E58" s="60"/>
      <c r="F58" s="60"/>
    </row>
    <row r="59" spans="1:6">
      <c r="A59" s="70" t="s">
        <v>44</v>
      </c>
      <c r="B59" s="184" t="s">
        <v>61</v>
      </c>
      <c r="C59" s="67" t="s">
        <v>19</v>
      </c>
      <c r="D59" s="68">
        <v>26</v>
      </c>
      <c r="E59" s="152"/>
      <c r="F59" s="73">
        <f>E59*D59</f>
        <v>0</v>
      </c>
    </row>
    <row r="60" spans="1:6">
      <c r="A60" s="70"/>
      <c r="B60" s="80"/>
      <c r="C60" s="67"/>
      <c r="D60" s="68"/>
      <c r="E60" s="69"/>
      <c r="F60" s="69"/>
    </row>
    <row r="61" spans="1:6" s="9" customFormat="1" ht="11.25">
      <c r="A61" s="70" t="s">
        <v>45</v>
      </c>
      <c r="B61" s="79" t="s">
        <v>62</v>
      </c>
      <c r="C61" s="67"/>
      <c r="D61" s="68"/>
      <c r="E61" s="69"/>
      <c r="F61" s="69"/>
    </row>
    <row r="62" spans="1:6">
      <c r="A62" s="70"/>
      <c r="B62" s="80" t="s">
        <v>118</v>
      </c>
      <c r="C62" s="67" t="s">
        <v>19</v>
      </c>
      <c r="D62" s="68">
        <v>7</v>
      </c>
      <c r="E62" s="152"/>
      <c r="F62" s="73">
        <f>E62*D62</f>
        <v>0</v>
      </c>
    </row>
    <row r="63" spans="1:6">
      <c r="A63" s="70"/>
      <c r="B63" s="71"/>
      <c r="C63" s="67"/>
      <c r="D63" s="68"/>
      <c r="E63" s="60"/>
      <c r="F63" s="60"/>
    </row>
    <row r="64" spans="1:6">
      <c r="A64" s="10"/>
      <c r="B64" s="19" t="s">
        <v>63</v>
      </c>
      <c r="C64" s="13"/>
      <c r="D64" s="28"/>
      <c r="E64" s="26"/>
      <c r="F64" s="86">
        <f>SUM(F9:F62)</f>
        <v>0</v>
      </c>
    </row>
  </sheetData>
  <sheetProtection algorithmName="SHA-512" hashValue="zc04Ga16xF/FP+jytg/e+Ze6lo5pR6AcRSAhfld5mxaCK3+bQvunTeUNVI3NeUalca9z9NelyjEN9+NnrrlXXQ==" saltValue="nyI/p1Xin66SMSff5Zg1XQ==" spinCount="100000" sheet="1" objects="1" scenarios="1"/>
  <protectedRanges>
    <protectedRange sqref="E6:E63" name="Obseg1"/>
  </protectedRanges>
  <mergeCells count="3">
    <mergeCell ref="A1:F1"/>
    <mergeCell ref="A2:F2"/>
    <mergeCell ref="A3:F4"/>
  </mergeCell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5"/>
  <dimension ref="A1:F118"/>
  <sheetViews>
    <sheetView showGridLines="0" topLeftCell="A16" zoomScaleNormal="100" zoomScaleSheetLayoutView="120" workbookViewId="0">
      <selection activeCell="M106" sqref="M106"/>
    </sheetView>
  </sheetViews>
  <sheetFormatPr defaultColWidth="9.140625" defaultRowHeight="11.25"/>
  <cols>
    <col min="1" max="1" width="8" style="9" customWidth="1"/>
    <col min="2" max="2" width="51.140625" style="9" customWidth="1"/>
    <col min="3" max="3" width="8.28515625" style="13" customWidth="1"/>
    <col min="4" max="4" width="9.7109375" style="9" customWidth="1"/>
    <col min="5" max="5" width="11.28515625" style="6" customWidth="1"/>
    <col min="6" max="6" width="12.85546875" style="6" customWidth="1"/>
    <col min="7" max="16384" width="9.140625" style="9"/>
  </cols>
  <sheetData>
    <row r="1" spans="1:6" ht="12">
      <c r="A1" s="53" t="s">
        <v>254</v>
      </c>
      <c r="B1" s="54"/>
      <c r="C1" s="55"/>
      <c r="D1" s="56"/>
      <c r="E1" s="57"/>
      <c r="F1" s="57"/>
    </row>
    <row r="2" spans="1:6" ht="18.75" customHeight="1">
      <c r="A2" s="53" t="s">
        <v>264</v>
      </c>
      <c r="B2" s="54"/>
      <c r="C2" s="55"/>
      <c r="D2" s="56"/>
      <c r="E2" s="57"/>
      <c r="F2" s="57"/>
    </row>
    <row r="3" spans="1:6" ht="15">
      <c r="A3" s="51"/>
      <c r="B3" s="52"/>
    </row>
    <row r="5" spans="1:6" s="29" customFormat="1">
      <c r="A5" s="81" t="s">
        <v>64</v>
      </c>
      <c r="B5" s="81" t="s">
        <v>65</v>
      </c>
      <c r="C5" s="82" t="s">
        <v>66</v>
      </c>
      <c r="D5" s="82" t="s">
        <v>67</v>
      </c>
      <c r="E5" s="83" t="s">
        <v>68</v>
      </c>
      <c r="F5" s="83" t="s">
        <v>69</v>
      </c>
    </row>
    <row r="6" spans="1:6" s="7" customFormat="1">
      <c r="A6" s="61"/>
      <c r="B6" s="63"/>
      <c r="C6" s="62"/>
      <c r="D6" s="62"/>
      <c r="E6" s="64"/>
      <c r="F6" s="64"/>
    </row>
    <row r="7" spans="1:6">
      <c r="A7" s="65" t="s">
        <v>12</v>
      </c>
      <c r="B7" s="87" t="s">
        <v>71</v>
      </c>
      <c r="C7" s="67"/>
      <c r="D7" s="88"/>
      <c r="E7" s="73"/>
      <c r="F7" s="73"/>
    </row>
    <row r="8" spans="1:6">
      <c r="A8" s="70"/>
      <c r="B8" s="89"/>
      <c r="C8" s="90"/>
      <c r="D8" s="91"/>
      <c r="E8" s="73"/>
      <c r="F8" s="73"/>
    </row>
    <row r="9" spans="1:6" ht="56.25">
      <c r="A9" s="70" t="s">
        <v>18</v>
      </c>
      <c r="B9" s="92" t="s">
        <v>155</v>
      </c>
      <c r="C9" s="93"/>
      <c r="D9" s="94"/>
      <c r="E9" s="73"/>
      <c r="F9" s="73" t="s">
        <v>72</v>
      </c>
    </row>
    <row r="10" spans="1:6">
      <c r="A10" s="70"/>
      <c r="B10" s="92" t="s">
        <v>73</v>
      </c>
      <c r="C10" s="93" t="s">
        <v>30</v>
      </c>
      <c r="D10" s="94">
        <v>1</v>
      </c>
      <c r="E10" s="153"/>
      <c r="F10" s="73">
        <f>D10*E10</f>
        <v>0</v>
      </c>
    </row>
    <row r="11" spans="1:6">
      <c r="A11" s="70"/>
      <c r="B11" s="95" t="s">
        <v>188</v>
      </c>
      <c r="C11" s="90"/>
      <c r="D11" s="91"/>
      <c r="E11" s="73"/>
      <c r="F11" s="73"/>
    </row>
    <row r="12" spans="1:6" ht="22.5">
      <c r="A12" s="70"/>
      <c r="B12" s="75" t="s">
        <v>159</v>
      </c>
      <c r="C12" s="90" t="s">
        <v>19</v>
      </c>
      <c r="D12" s="91">
        <v>1</v>
      </c>
      <c r="E12" s="153"/>
      <c r="F12" s="73">
        <f t="shared" ref="F12:F17" si="0">E12*D12</f>
        <v>0</v>
      </c>
    </row>
    <row r="13" spans="1:6" ht="22.5">
      <c r="A13" s="70"/>
      <c r="B13" s="75" t="s">
        <v>173</v>
      </c>
      <c r="C13" s="90" t="s">
        <v>19</v>
      </c>
      <c r="D13" s="91">
        <v>1</v>
      </c>
      <c r="E13" s="153"/>
      <c r="F13" s="73">
        <f t="shared" si="0"/>
        <v>0</v>
      </c>
    </row>
    <row r="14" spans="1:6" ht="22.5">
      <c r="A14" s="70"/>
      <c r="B14" s="75" t="s">
        <v>174</v>
      </c>
      <c r="C14" s="90" t="s">
        <v>19</v>
      </c>
      <c r="D14" s="91">
        <v>1</v>
      </c>
      <c r="E14" s="153"/>
      <c r="F14" s="73">
        <f t="shared" si="0"/>
        <v>0</v>
      </c>
    </row>
    <row r="15" spans="1:6" ht="22.5">
      <c r="A15" s="70"/>
      <c r="B15" s="75" t="s">
        <v>175</v>
      </c>
      <c r="C15" s="90" t="s">
        <v>19</v>
      </c>
      <c r="D15" s="91">
        <v>1</v>
      </c>
      <c r="E15" s="153"/>
      <c r="F15" s="73">
        <f t="shared" si="0"/>
        <v>0</v>
      </c>
    </row>
    <row r="16" spans="1:6" ht="22.5">
      <c r="A16" s="70"/>
      <c r="B16" s="75" t="s">
        <v>176</v>
      </c>
      <c r="C16" s="90" t="s">
        <v>19</v>
      </c>
      <c r="D16" s="91">
        <v>1</v>
      </c>
      <c r="E16" s="153"/>
      <c r="F16" s="73">
        <f t="shared" si="0"/>
        <v>0</v>
      </c>
    </row>
    <row r="17" spans="1:6">
      <c r="A17" s="70"/>
      <c r="B17" s="75" t="s">
        <v>160</v>
      </c>
      <c r="C17" s="90" t="s">
        <v>19</v>
      </c>
      <c r="D17" s="91">
        <v>2</v>
      </c>
      <c r="E17" s="153"/>
      <c r="F17" s="73">
        <f t="shared" si="0"/>
        <v>0</v>
      </c>
    </row>
    <row r="18" spans="1:6" ht="22.5">
      <c r="A18" s="70"/>
      <c r="B18" s="92" t="s">
        <v>158</v>
      </c>
      <c r="C18" s="93" t="s">
        <v>19</v>
      </c>
      <c r="D18" s="94">
        <v>1</v>
      </c>
      <c r="E18" s="153"/>
      <c r="F18" s="73">
        <f t="shared" ref="F18:F56" si="1">E18*D18</f>
        <v>0</v>
      </c>
    </row>
    <row r="19" spans="1:6" ht="22.5">
      <c r="A19" s="70"/>
      <c r="B19" s="92" t="s">
        <v>161</v>
      </c>
      <c r="C19" s="93" t="s">
        <v>19</v>
      </c>
      <c r="D19" s="94">
        <v>1</v>
      </c>
      <c r="E19" s="153"/>
      <c r="F19" s="73">
        <f t="shared" si="1"/>
        <v>0</v>
      </c>
    </row>
    <row r="20" spans="1:6" ht="22.5">
      <c r="A20" s="70"/>
      <c r="B20" s="92" t="s">
        <v>162</v>
      </c>
      <c r="C20" s="93" t="s">
        <v>19</v>
      </c>
      <c r="D20" s="94">
        <v>1</v>
      </c>
      <c r="E20" s="153"/>
      <c r="F20" s="73">
        <f t="shared" si="1"/>
        <v>0</v>
      </c>
    </row>
    <row r="21" spans="1:6" ht="22.5">
      <c r="A21" s="70"/>
      <c r="B21" s="92" t="s">
        <v>163</v>
      </c>
      <c r="C21" s="93" t="s">
        <v>19</v>
      </c>
      <c r="D21" s="94">
        <v>1</v>
      </c>
      <c r="E21" s="153"/>
      <c r="F21" s="73">
        <f t="shared" si="1"/>
        <v>0</v>
      </c>
    </row>
    <row r="22" spans="1:6" ht="22.5">
      <c r="A22" s="70"/>
      <c r="B22" s="92" t="s">
        <v>164</v>
      </c>
      <c r="C22" s="93" t="s">
        <v>19</v>
      </c>
      <c r="D22" s="94">
        <v>1</v>
      </c>
      <c r="E22" s="153"/>
      <c r="F22" s="73">
        <f t="shared" si="1"/>
        <v>0</v>
      </c>
    </row>
    <row r="23" spans="1:6" ht="22.5">
      <c r="A23" s="70"/>
      <c r="B23" s="92" t="s">
        <v>165</v>
      </c>
      <c r="C23" s="93" t="s">
        <v>19</v>
      </c>
      <c r="D23" s="94">
        <f>1</f>
        <v>1</v>
      </c>
      <c r="E23" s="153"/>
      <c r="F23" s="73">
        <f t="shared" si="1"/>
        <v>0</v>
      </c>
    </row>
    <row r="24" spans="1:6" ht="22.5">
      <c r="A24" s="70"/>
      <c r="B24" s="92" t="s">
        <v>170</v>
      </c>
      <c r="C24" s="93" t="s">
        <v>19</v>
      </c>
      <c r="D24" s="94">
        <v>1</v>
      </c>
      <c r="E24" s="153"/>
      <c r="F24" s="73">
        <f t="shared" si="1"/>
        <v>0</v>
      </c>
    </row>
    <row r="25" spans="1:6" ht="22.5">
      <c r="A25" s="70"/>
      <c r="B25" s="92" t="s">
        <v>171</v>
      </c>
      <c r="C25" s="93" t="s">
        <v>19</v>
      </c>
      <c r="D25" s="94">
        <v>1</v>
      </c>
      <c r="E25" s="153"/>
      <c r="F25" s="73">
        <f t="shared" si="1"/>
        <v>0</v>
      </c>
    </row>
    <row r="26" spans="1:6" ht="22.5">
      <c r="A26" s="70"/>
      <c r="B26" s="92" t="s">
        <v>169</v>
      </c>
      <c r="C26" s="93" t="s">
        <v>19</v>
      </c>
      <c r="D26" s="94">
        <v>1</v>
      </c>
      <c r="E26" s="153"/>
      <c r="F26" s="73">
        <f t="shared" si="1"/>
        <v>0</v>
      </c>
    </row>
    <row r="27" spans="1:6" ht="22.5">
      <c r="A27" s="70"/>
      <c r="B27" s="92" t="s">
        <v>166</v>
      </c>
      <c r="C27" s="93" t="s">
        <v>19</v>
      </c>
      <c r="D27" s="94">
        <v>2</v>
      </c>
      <c r="E27" s="153"/>
      <c r="F27" s="73">
        <f t="shared" si="1"/>
        <v>0</v>
      </c>
    </row>
    <row r="28" spans="1:6" ht="22.5">
      <c r="A28" s="70"/>
      <c r="B28" s="92" t="s">
        <v>168</v>
      </c>
      <c r="C28" s="93" t="s">
        <v>19</v>
      </c>
      <c r="D28" s="94">
        <v>1</v>
      </c>
      <c r="E28" s="153"/>
      <c r="F28" s="73">
        <f t="shared" si="1"/>
        <v>0</v>
      </c>
    </row>
    <row r="29" spans="1:6" ht="33.75">
      <c r="A29" s="70"/>
      <c r="B29" s="92" t="s">
        <v>178</v>
      </c>
      <c r="C29" s="93" t="s">
        <v>19</v>
      </c>
      <c r="D29" s="94">
        <v>1</v>
      </c>
      <c r="E29" s="153"/>
      <c r="F29" s="73">
        <f t="shared" si="1"/>
        <v>0</v>
      </c>
    </row>
    <row r="30" spans="1:6" ht="22.5">
      <c r="A30" s="70"/>
      <c r="B30" s="92" t="s">
        <v>177</v>
      </c>
      <c r="C30" s="93" t="s">
        <v>19</v>
      </c>
      <c r="D30" s="94">
        <f>1</f>
        <v>1</v>
      </c>
      <c r="E30" s="153"/>
      <c r="F30" s="73">
        <f t="shared" si="1"/>
        <v>0</v>
      </c>
    </row>
    <row r="31" spans="1:6">
      <c r="A31" s="70"/>
      <c r="B31" s="92" t="s">
        <v>179</v>
      </c>
      <c r="C31" s="93" t="s">
        <v>19</v>
      </c>
      <c r="D31" s="94">
        <v>2</v>
      </c>
      <c r="E31" s="153"/>
      <c r="F31" s="73">
        <f t="shared" si="1"/>
        <v>0</v>
      </c>
    </row>
    <row r="32" spans="1:6" ht="22.5">
      <c r="A32" s="70"/>
      <c r="B32" s="92" t="s">
        <v>180</v>
      </c>
      <c r="C32" s="93" t="s">
        <v>19</v>
      </c>
      <c r="D32" s="94">
        <v>19</v>
      </c>
      <c r="E32" s="153"/>
      <c r="F32" s="73">
        <f t="shared" si="1"/>
        <v>0</v>
      </c>
    </row>
    <row r="33" spans="1:6">
      <c r="A33" s="70"/>
      <c r="B33" s="75" t="s">
        <v>156</v>
      </c>
      <c r="C33" s="90" t="s">
        <v>19</v>
      </c>
      <c r="D33" s="91">
        <v>1</v>
      </c>
      <c r="E33" s="153"/>
      <c r="F33" s="73">
        <f t="shared" si="1"/>
        <v>0</v>
      </c>
    </row>
    <row r="34" spans="1:6">
      <c r="A34" s="70"/>
      <c r="B34" s="75" t="s">
        <v>157</v>
      </c>
      <c r="C34" s="90" t="s">
        <v>19</v>
      </c>
      <c r="D34" s="91">
        <v>1</v>
      </c>
      <c r="E34" s="153"/>
      <c r="F34" s="73">
        <f t="shared" si="1"/>
        <v>0</v>
      </c>
    </row>
    <row r="35" spans="1:6" ht="33.75">
      <c r="A35" s="70"/>
      <c r="B35" s="75" t="s">
        <v>172</v>
      </c>
      <c r="C35" s="90" t="s">
        <v>19</v>
      </c>
      <c r="D35" s="91">
        <v>1</v>
      </c>
      <c r="E35" s="153"/>
      <c r="F35" s="73">
        <f t="shared" si="1"/>
        <v>0</v>
      </c>
    </row>
    <row r="36" spans="1:6">
      <c r="A36" s="70"/>
      <c r="B36" s="95" t="s">
        <v>181</v>
      </c>
      <c r="C36" s="90"/>
      <c r="D36" s="91"/>
      <c r="E36" s="153"/>
      <c r="F36" s="73">
        <f t="shared" si="1"/>
        <v>0</v>
      </c>
    </row>
    <row r="37" spans="1:6">
      <c r="A37" s="70"/>
      <c r="B37" s="75" t="s">
        <v>182</v>
      </c>
      <c r="C37" s="90" t="s">
        <v>19</v>
      </c>
      <c r="D37" s="91">
        <v>1</v>
      </c>
      <c r="E37" s="153"/>
      <c r="F37" s="73">
        <f t="shared" si="1"/>
        <v>0</v>
      </c>
    </row>
    <row r="38" spans="1:6" ht="22.5">
      <c r="A38" s="70"/>
      <c r="B38" s="75" t="s">
        <v>183</v>
      </c>
      <c r="C38" s="90" t="s">
        <v>19</v>
      </c>
      <c r="D38" s="91">
        <v>1</v>
      </c>
      <c r="E38" s="153"/>
      <c r="F38" s="73">
        <f t="shared" si="1"/>
        <v>0</v>
      </c>
    </row>
    <row r="39" spans="1:6" ht="22.5">
      <c r="A39" s="70"/>
      <c r="B39" s="75" t="s">
        <v>184</v>
      </c>
      <c r="C39" s="90" t="s">
        <v>19</v>
      </c>
      <c r="D39" s="91">
        <v>1</v>
      </c>
      <c r="E39" s="153"/>
      <c r="F39" s="73">
        <f t="shared" si="1"/>
        <v>0</v>
      </c>
    </row>
    <row r="40" spans="1:6" ht="22.5">
      <c r="A40" s="70"/>
      <c r="B40" s="75" t="s">
        <v>186</v>
      </c>
      <c r="C40" s="90" t="s">
        <v>19</v>
      </c>
      <c r="D40" s="91">
        <v>1</v>
      </c>
      <c r="E40" s="153"/>
      <c r="F40" s="73">
        <f t="shared" si="1"/>
        <v>0</v>
      </c>
    </row>
    <row r="41" spans="1:6" ht="22.5">
      <c r="A41" s="70"/>
      <c r="B41" s="75" t="s">
        <v>185</v>
      </c>
      <c r="C41" s="90" t="s">
        <v>19</v>
      </c>
      <c r="D41" s="91">
        <v>1</v>
      </c>
      <c r="E41" s="153"/>
      <c r="F41" s="73">
        <f t="shared" si="1"/>
        <v>0</v>
      </c>
    </row>
    <row r="42" spans="1:6" ht="22.5">
      <c r="A42" s="70"/>
      <c r="B42" s="75" t="s">
        <v>187</v>
      </c>
      <c r="C42" s="90" t="s">
        <v>19</v>
      </c>
      <c r="D42" s="91">
        <v>1</v>
      </c>
      <c r="E42" s="153"/>
      <c r="F42" s="73">
        <f t="shared" si="1"/>
        <v>0</v>
      </c>
    </row>
    <row r="43" spans="1:6" ht="22.5">
      <c r="A43" s="70"/>
      <c r="B43" s="75" t="s">
        <v>190</v>
      </c>
      <c r="C43" s="90" t="s">
        <v>19</v>
      </c>
      <c r="D43" s="91">
        <v>1</v>
      </c>
      <c r="E43" s="153"/>
      <c r="F43" s="73">
        <f t="shared" si="1"/>
        <v>0</v>
      </c>
    </row>
    <row r="44" spans="1:6">
      <c r="A44" s="70"/>
      <c r="B44" s="95" t="s">
        <v>74</v>
      </c>
      <c r="C44" s="90"/>
      <c r="D44" s="91"/>
      <c r="E44" s="153"/>
      <c r="F44" s="73">
        <f t="shared" si="1"/>
        <v>0</v>
      </c>
    </row>
    <row r="45" spans="1:6" ht="22.5">
      <c r="A45" s="70"/>
      <c r="B45" s="75" t="s">
        <v>189</v>
      </c>
      <c r="C45" s="90" t="s">
        <v>19</v>
      </c>
      <c r="D45" s="91">
        <v>6</v>
      </c>
      <c r="E45" s="153"/>
      <c r="F45" s="73">
        <f t="shared" si="1"/>
        <v>0</v>
      </c>
    </row>
    <row r="46" spans="1:6">
      <c r="A46" s="70"/>
      <c r="B46" s="75" t="s">
        <v>191</v>
      </c>
      <c r="C46" s="90" t="s">
        <v>19</v>
      </c>
      <c r="D46" s="91">
        <v>20</v>
      </c>
      <c r="E46" s="153"/>
      <c r="F46" s="73">
        <f t="shared" si="1"/>
        <v>0</v>
      </c>
    </row>
    <row r="47" spans="1:6">
      <c r="A47" s="70"/>
      <c r="B47" s="75" t="s">
        <v>192</v>
      </c>
      <c r="C47" s="90" t="s">
        <v>19</v>
      </c>
      <c r="D47" s="91">
        <v>12</v>
      </c>
      <c r="E47" s="153"/>
      <c r="F47" s="73">
        <f t="shared" si="1"/>
        <v>0</v>
      </c>
    </row>
    <row r="48" spans="1:6">
      <c r="A48" s="70"/>
      <c r="B48" s="75" t="s">
        <v>193</v>
      </c>
      <c r="C48" s="90" t="s">
        <v>19</v>
      </c>
      <c r="D48" s="91">
        <v>32</v>
      </c>
      <c r="E48" s="153"/>
      <c r="F48" s="73">
        <f t="shared" si="1"/>
        <v>0</v>
      </c>
    </row>
    <row r="49" spans="1:6">
      <c r="A49" s="70"/>
      <c r="B49" s="75" t="s">
        <v>194</v>
      </c>
      <c r="C49" s="90" t="s">
        <v>19</v>
      </c>
      <c r="D49" s="91">
        <v>15</v>
      </c>
      <c r="E49" s="153"/>
      <c r="F49" s="73">
        <f t="shared" si="1"/>
        <v>0</v>
      </c>
    </row>
    <row r="50" spans="1:6">
      <c r="A50" s="70"/>
      <c r="B50" s="75" t="s">
        <v>195</v>
      </c>
      <c r="C50" s="90" t="s">
        <v>19</v>
      </c>
      <c r="D50" s="91">
        <v>1</v>
      </c>
      <c r="E50" s="153"/>
      <c r="F50" s="73">
        <f t="shared" si="1"/>
        <v>0</v>
      </c>
    </row>
    <row r="51" spans="1:6">
      <c r="A51" s="70"/>
      <c r="B51" s="75" t="s">
        <v>196</v>
      </c>
      <c r="C51" s="90" t="s">
        <v>19</v>
      </c>
      <c r="D51" s="91">
        <v>2</v>
      </c>
      <c r="E51" s="153"/>
      <c r="F51" s="73">
        <f t="shared" si="1"/>
        <v>0</v>
      </c>
    </row>
    <row r="52" spans="1:6">
      <c r="A52" s="70"/>
      <c r="B52" s="75" t="s">
        <v>76</v>
      </c>
      <c r="C52" s="90" t="s">
        <v>19</v>
      </c>
      <c r="D52" s="91">
        <v>1</v>
      </c>
      <c r="E52" s="153"/>
      <c r="F52" s="73">
        <f t="shared" si="1"/>
        <v>0</v>
      </c>
    </row>
    <row r="53" spans="1:6">
      <c r="A53" s="70"/>
      <c r="B53" s="75" t="s">
        <v>77</v>
      </c>
      <c r="C53" s="90" t="s">
        <v>19</v>
      </c>
      <c r="D53" s="91">
        <v>1</v>
      </c>
      <c r="E53" s="153"/>
      <c r="F53" s="73">
        <f t="shared" si="1"/>
        <v>0</v>
      </c>
    </row>
    <row r="54" spans="1:6">
      <c r="A54" s="70"/>
      <c r="B54" s="75" t="s">
        <v>78</v>
      </c>
      <c r="C54" s="90" t="s">
        <v>30</v>
      </c>
      <c r="D54" s="91">
        <v>1</v>
      </c>
      <c r="E54" s="153"/>
      <c r="F54" s="73">
        <f t="shared" si="1"/>
        <v>0</v>
      </c>
    </row>
    <row r="55" spans="1:6">
      <c r="A55" s="70"/>
      <c r="B55" s="75" t="s">
        <v>79</v>
      </c>
      <c r="C55" s="90" t="s">
        <v>30</v>
      </c>
      <c r="D55" s="91">
        <v>1</v>
      </c>
      <c r="E55" s="153"/>
      <c r="F55" s="73">
        <f t="shared" si="1"/>
        <v>0</v>
      </c>
    </row>
    <row r="56" spans="1:6" ht="12" thickBot="1">
      <c r="A56" s="167"/>
      <c r="B56" s="168" t="s">
        <v>80</v>
      </c>
      <c r="C56" s="169" t="s">
        <v>30</v>
      </c>
      <c r="D56" s="170">
        <v>1</v>
      </c>
      <c r="E56" s="171"/>
      <c r="F56" s="172">
        <f t="shared" si="1"/>
        <v>0</v>
      </c>
    </row>
    <row r="57" spans="1:6" ht="28.5" customHeight="1" thickTop="1">
      <c r="A57" s="162"/>
      <c r="B57" s="174" t="s">
        <v>262</v>
      </c>
      <c r="C57" s="164"/>
      <c r="D57" s="165"/>
      <c r="E57" s="166"/>
      <c r="F57" s="166">
        <f>SUM(F10:F56)</f>
        <v>0</v>
      </c>
    </row>
    <row r="58" spans="1:6">
      <c r="A58" s="65"/>
      <c r="B58" s="87"/>
      <c r="C58" s="67"/>
      <c r="D58" s="88"/>
      <c r="E58" s="73"/>
      <c r="F58" s="73"/>
    </row>
    <row r="59" spans="1:6">
      <c r="A59" s="70" t="s">
        <v>20</v>
      </c>
      <c r="B59" s="92" t="s">
        <v>119</v>
      </c>
      <c r="C59" s="93"/>
      <c r="D59" s="94"/>
      <c r="E59" s="73"/>
      <c r="F59" s="73" t="s">
        <v>72</v>
      </c>
    </row>
    <row r="60" spans="1:6" ht="22.5">
      <c r="A60" s="70"/>
      <c r="B60" s="92" t="s">
        <v>167</v>
      </c>
      <c r="C60" s="93" t="s">
        <v>19</v>
      </c>
      <c r="D60" s="94">
        <v>1</v>
      </c>
      <c r="E60" s="153"/>
      <c r="F60" s="73">
        <f t="shared" ref="F60:F65" si="2">E60*D60</f>
        <v>0</v>
      </c>
    </row>
    <row r="61" spans="1:6">
      <c r="A61" s="70"/>
      <c r="B61" s="75" t="s">
        <v>121</v>
      </c>
      <c r="C61" s="90" t="s">
        <v>19</v>
      </c>
      <c r="D61" s="91">
        <v>1</v>
      </c>
      <c r="E61" s="153"/>
      <c r="F61" s="73">
        <f t="shared" si="2"/>
        <v>0</v>
      </c>
    </row>
    <row r="62" spans="1:6">
      <c r="A62" s="70"/>
      <c r="B62" s="75" t="s">
        <v>122</v>
      </c>
      <c r="C62" s="90" t="s">
        <v>19</v>
      </c>
      <c r="D62" s="91">
        <v>2</v>
      </c>
      <c r="E62" s="153"/>
      <c r="F62" s="73">
        <f t="shared" si="2"/>
        <v>0</v>
      </c>
    </row>
    <row r="63" spans="1:6">
      <c r="A63" s="70"/>
      <c r="B63" s="75" t="s">
        <v>123</v>
      </c>
      <c r="C63" s="90" t="s">
        <v>19</v>
      </c>
      <c r="D63" s="91">
        <v>1</v>
      </c>
      <c r="E63" s="153"/>
      <c r="F63" s="73">
        <f t="shared" si="2"/>
        <v>0</v>
      </c>
    </row>
    <row r="64" spans="1:6">
      <c r="A64" s="70"/>
      <c r="B64" s="75" t="s">
        <v>124</v>
      </c>
      <c r="C64" s="90" t="s">
        <v>19</v>
      </c>
      <c r="D64" s="91">
        <v>2</v>
      </c>
      <c r="E64" s="153"/>
      <c r="F64" s="73">
        <f t="shared" si="2"/>
        <v>0</v>
      </c>
    </row>
    <row r="65" spans="1:6">
      <c r="A65" s="70"/>
      <c r="B65" s="75" t="s">
        <v>205</v>
      </c>
      <c r="C65" s="90" t="s">
        <v>30</v>
      </c>
      <c r="D65" s="91">
        <v>1</v>
      </c>
      <c r="E65" s="153"/>
      <c r="F65" s="73">
        <f t="shared" si="2"/>
        <v>0</v>
      </c>
    </row>
    <row r="66" spans="1:6">
      <c r="A66" s="70"/>
      <c r="B66" s="95" t="s">
        <v>206</v>
      </c>
      <c r="C66" s="90"/>
      <c r="D66" s="91"/>
      <c r="E66" s="73"/>
      <c r="F66" s="73"/>
    </row>
    <row r="67" spans="1:6">
      <c r="A67" s="70"/>
      <c r="B67" s="75" t="s">
        <v>212</v>
      </c>
      <c r="C67" s="90" t="s">
        <v>19</v>
      </c>
      <c r="D67" s="91">
        <v>1</v>
      </c>
      <c r="E67" s="153"/>
      <c r="F67" s="73">
        <f t="shared" ref="F67" si="3">E67*D67</f>
        <v>0</v>
      </c>
    </row>
    <row r="68" spans="1:6">
      <c r="A68" s="70"/>
      <c r="B68" s="75" t="s">
        <v>207</v>
      </c>
      <c r="C68" s="90"/>
      <c r="D68" s="91"/>
      <c r="E68" s="73"/>
      <c r="F68" s="73"/>
    </row>
    <row r="69" spans="1:6">
      <c r="A69" s="70"/>
      <c r="B69" s="75" t="s">
        <v>210</v>
      </c>
      <c r="C69" s="90"/>
      <c r="D69" s="91"/>
      <c r="E69" s="73"/>
      <c r="F69" s="73"/>
    </row>
    <row r="70" spans="1:6">
      <c r="A70" s="70"/>
      <c r="B70" s="75" t="s">
        <v>211</v>
      </c>
      <c r="C70" s="90"/>
      <c r="D70" s="91"/>
      <c r="E70" s="73"/>
      <c r="F70" s="73"/>
    </row>
    <row r="71" spans="1:6">
      <c r="A71" s="70"/>
      <c r="B71" s="75" t="s">
        <v>213</v>
      </c>
      <c r="C71" s="90" t="s">
        <v>19</v>
      </c>
      <c r="D71" s="91">
        <v>1</v>
      </c>
      <c r="E71" s="153"/>
      <c r="F71" s="73">
        <f t="shared" ref="F71" si="4">E71*D71</f>
        <v>0</v>
      </c>
    </row>
    <row r="72" spans="1:6" ht="22.5">
      <c r="A72" s="70"/>
      <c r="B72" s="75" t="s">
        <v>214</v>
      </c>
      <c r="C72" s="90"/>
      <c r="D72" s="91"/>
      <c r="E72" s="73"/>
      <c r="F72" s="73"/>
    </row>
    <row r="73" spans="1:6" ht="22.5">
      <c r="A73" s="70"/>
      <c r="B73" s="75" t="s">
        <v>215</v>
      </c>
      <c r="C73" s="90"/>
      <c r="D73" s="91"/>
      <c r="E73" s="73"/>
      <c r="F73" s="73"/>
    </row>
    <row r="74" spans="1:6" ht="22.5">
      <c r="A74" s="70"/>
      <c r="B74" s="75" t="s">
        <v>216</v>
      </c>
      <c r="C74" s="90"/>
      <c r="D74" s="91"/>
      <c r="E74" s="73"/>
      <c r="F74" s="73"/>
    </row>
    <row r="75" spans="1:6">
      <c r="A75" s="70"/>
      <c r="B75" s="75" t="s">
        <v>217</v>
      </c>
      <c r="C75" s="90"/>
      <c r="D75" s="91"/>
      <c r="E75" s="73"/>
      <c r="F75" s="73"/>
    </row>
    <row r="76" spans="1:6">
      <c r="A76" s="70"/>
      <c r="B76" s="75" t="s">
        <v>218</v>
      </c>
      <c r="C76" s="90"/>
      <c r="D76" s="91"/>
      <c r="E76" s="73"/>
      <c r="F76" s="73"/>
    </row>
    <row r="77" spans="1:6" ht="22.5">
      <c r="A77" s="70"/>
      <c r="B77" s="75" t="s">
        <v>219</v>
      </c>
      <c r="C77" s="90"/>
      <c r="D77" s="91"/>
      <c r="E77" s="73"/>
      <c r="F77" s="73"/>
    </row>
    <row r="78" spans="1:6">
      <c r="A78" s="70"/>
      <c r="B78" s="75" t="s">
        <v>220</v>
      </c>
      <c r="C78" s="90"/>
      <c r="D78" s="91"/>
      <c r="E78" s="73"/>
      <c r="F78" s="73"/>
    </row>
    <row r="79" spans="1:6" ht="22.5">
      <c r="A79" s="70"/>
      <c r="B79" s="75" t="s">
        <v>221</v>
      </c>
      <c r="C79" s="90"/>
      <c r="D79" s="91"/>
      <c r="E79" s="73"/>
      <c r="F79" s="73"/>
    </row>
    <row r="80" spans="1:6">
      <c r="A80" s="70"/>
      <c r="B80" s="75" t="s">
        <v>222</v>
      </c>
      <c r="C80" s="90"/>
      <c r="D80" s="91"/>
      <c r="E80" s="73"/>
      <c r="F80" s="73"/>
    </row>
    <row r="81" spans="1:6">
      <c r="A81" s="70"/>
      <c r="B81" s="75" t="s">
        <v>223</v>
      </c>
      <c r="C81" s="90"/>
      <c r="D81" s="91"/>
      <c r="E81" s="73"/>
      <c r="F81" s="73"/>
    </row>
    <row r="82" spans="1:6">
      <c r="A82" s="70"/>
      <c r="B82" s="75" t="s">
        <v>224</v>
      </c>
      <c r="C82" s="90"/>
      <c r="D82" s="91"/>
      <c r="E82" s="73"/>
      <c r="F82" s="73"/>
    </row>
    <row r="83" spans="1:6">
      <c r="A83" s="70"/>
      <c r="B83" s="75" t="s">
        <v>225</v>
      </c>
      <c r="C83" s="90"/>
      <c r="D83" s="91"/>
      <c r="E83" s="73"/>
      <c r="F83" s="73"/>
    </row>
    <row r="84" spans="1:6">
      <c r="A84" s="70"/>
      <c r="B84" s="75" t="s">
        <v>226</v>
      </c>
      <c r="C84" s="90"/>
      <c r="D84" s="91"/>
      <c r="E84" s="73"/>
      <c r="F84" s="73"/>
    </row>
    <row r="85" spans="1:6">
      <c r="A85" s="70"/>
      <c r="B85" s="75" t="s">
        <v>229</v>
      </c>
      <c r="C85" s="90" t="s">
        <v>19</v>
      </c>
      <c r="D85" s="91">
        <v>1</v>
      </c>
      <c r="E85" s="153"/>
      <c r="F85" s="73">
        <f t="shared" ref="F85" si="5">E85*D85</f>
        <v>0</v>
      </c>
    </row>
    <row r="86" spans="1:6">
      <c r="A86" s="70"/>
      <c r="B86" s="75" t="s">
        <v>208</v>
      </c>
      <c r="C86" s="90"/>
      <c r="D86" s="91"/>
      <c r="E86" s="73"/>
      <c r="F86" s="73"/>
    </row>
    <row r="87" spans="1:6">
      <c r="A87" s="70"/>
      <c r="B87" s="75" t="s">
        <v>230</v>
      </c>
      <c r="C87" s="90"/>
      <c r="D87" s="91"/>
      <c r="E87" s="73"/>
      <c r="F87" s="73"/>
    </row>
    <row r="88" spans="1:6" ht="13.5" customHeight="1">
      <c r="A88" s="70"/>
      <c r="B88" s="75" t="s">
        <v>231</v>
      </c>
      <c r="C88" s="90"/>
      <c r="D88" s="91"/>
      <c r="E88" s="73"/>
      <c r="F88" s="73"/>
    </row>
    <row r="89" spans="1:6">
      <c r="A89" s="70"/>
      <c r="B89" s="75" t="s">
        <v>232</v>
      </c>
      <c r="C89" s="90"/>
      <c r="D89" s="91"/>
      <c r="E89" s="73"/>
      <c r="F89" s="73"/>
    </row>
    <row r="90" spans="1:6">
      <c r="A90" s="70"/>
      <c r="B90" s="75" t="s">
        <v>227</v>
      </c>
      <c r="C90" s="90"/>
      <c r="D90" s="91"/>
      <c r="E90" s="73"/>
      <c r="F90" s="73"/>
    </row>
    <row r="91" spans="1:6">
      <c r="A91" s="70"/>
      <c r="B91" s="75" t="s">
        <v>233</v>
      </c>
      <c r="C91" s="90"/>
      <c r="D91" s="91"/>
      <c r="E91" s="73"/>
      <c r="F91" s="73"/>
    </row>
    <row r="92" spans="1:6">
      <c r="A92" s="70"/>
      <c r="B92" s="75" t="s">
        <v>234</v>
      </c>
      <c r="C92" s="90"/>
      <c r="D92" s="91"/>
      <c r="E92" s="73"/>
      <c r="F92" s="73"/>
    </row>
    <row r="93" spans="1:6">
      <c r="A93" s="70"/>
      <c r="B93" s="75" t="s">
        <v>235</v>
      </c>
      <c r="C93" s="90"/>
      <c r="D93" s="91"/>
      <c r="E93" s="73"/>
      <c r="F93" s="73"/>
    </row>
    <row r="94" spans="1:6">
      <c r="A94" s="70"/>
      <c r="B94" s="75" t="s">
        <v>236</v>
      </c>
      <c r="C94" s="90"/>
      <c r="D94" s="91"/>
      <c r="E94" s="73"/>
      <c r="F94" s="73"/>
    </row>
    <row r="95" spans="1:6">
      <c r="A95" s="70"/>
      <c r="B95" s="75" t="s">
        <v>237</v>
      </c>
      <c r="C95" s="90"/>
      <c r="D95" s="91"/>
      <c r="E95" s="73"/>
      <c r="F95" s="73"/>
    </row>
    <row r="96" spans="1:6">
      <c r="A96" s="70"/>
      <c r="B96" s="75" t="s">
        <v>228</v>
      </c>
      <c r="C96" s="90"/>
      <c r="D96" s="91"/>
      <c r="E96" s="73"/>
      <c r="F96" s="73"/>
    </row>
    <row r="97" spans="1:6">
      <c r="A97" s="70"/>
      <c r="B97" s="75" t="s">
        <v>238</v>
      </c>
      <c r="C97" s="90" t="s">
        <v>19</v>
      </c>
      <c r="D97" s="91">
        <v>2</v>
      </c>
      <c r="E97" s="153"/>
      <c r="F97" s="73">
        <f t="shared" ref="F97" si="6">E97*D97</f>
        <v>0</v>
      </c>
    </row>
    <row r="98" spans="1:6" ht="22.5">
      <c r="A98" s="70"/>
      <c r="B98" s="75" t="s">
        <v>239</v>
      </c>
      <c r="C98" s="90"/>
      <c r="D98" s="91"/>
      <c r="E98" s="73"/>
      <c r="F98" s="73"/>
    </row>
    <row r="99" spans="1:6">
      <c r="A99" s="70"/>
      <c r="B99" s="75" t="s">
        <v>240</v>
      </c>
      <c r="C99" s="90"/>
      <c r="D99" s="91"/>
      <c r="E99" s="73"/>
      <c r="F99" s="73"/>
    </row>
    <row r="100" spans="1:6">
      <c r="A100" s="70"/>
      <c r="B100" s="75" t="s">
        <v>241</v>
      </c>
      <c r="C100" s="90" t="s">
        <v>19</v>
      </c>
      <c r="D100" s="91">
        <v>3</v>
      </c>
      <c r="E100" s="153"/>
      <c r="F100" s="73">
        <f t="shared" ref="F100" si="7">E100*D100</f>
        <v>0</v>
      </c>
    </row>
    <row r="101" spans="1:6">
      <c r="A101" s="70"/>
      <c r="B101" s="75" t="s">
        <v>242</v>
      </c>
      <c r="C101" s="90"/>
      <c r="D101" s="91"/>
      <c r="E101" s="73"/>
      <c r="F101" s="73"/>
    </row>
    <row r="102" spans="1:6">
      <c r="A102" s="70"/>
      <c r="B102" s="75" t="s">
        <v>243</v>
      </c>
      <c r="C102" s="90" t="s">
        <v>19</v>
      </c>
      <c r="D102" s="91">
        <v>9</v>
      </c>
      <c r="E102" s="153"/>
      <c r="F102" s="73">
        <f t="shared" ref="F102" si="8">E102*D102</f>
        <v>0</v>
      </c>
    </row>
    <row r="103" spans="1:6">
      <c r="A103" s="70"/>
      <c r="B103" s="75" t="s">
        <v>244</v>
      </c>
      <c r="C103" s="90"/>
      <c r="D103" s="91"/>
      <c r="E103" s="73"/>
      <c r="F103" s="73"/>
    </row>
    <row r="104" spans="1:6">
      <c r="A104" s="70"/>
      <c r="B104" s="75" t="s">
        <v>245</v>
      </c>
      <c r="C104" s="90" t="s">
        <v>30</v>
      </c>
      <c r="D104" s="91">
        <v>4</v>
      </c>
      <c r="E104" s="153"/>
      <c r="F104" s="73">
        <f t="shared" ref="F104" si="9">E104*D104</f>
        <v>0</v>
      </c>
    </row>
    <row r="105" spans="1:6" ht="22.5">
      <c r="A105" s="70"/>
      <c r="B105" s="75" t="s">
        <v>209</v>
      </c>
      <c r="C105" s="90"/>
      <c r="D105" s="91"/>
      <c r="E105" s="73"/>
      <c r="F105" s="73"/>
    </row>
    <row r="106" spans="1:6">
      <c r="A106" s="70"/>
      <c r="B106" s="75" t="s">
        <v>246</v>
      </c>
      <c r="C106" s="90"/>
      <c r="D106" s="91"/>
      <c r="E106" s="73"/>
      <c r="F106" s="73"/>
    </row>
    <row r="107" spans="1:6">
      <c r="A107" s="70"/>
      <c r="B107" s="75" t="s">
        <v>247</v>
      </c>
      <c r="C107" s="90"/>
      <c r="D107" s="91"/>
      <c r="E107" s="73"/>
      <c r="F107" s="73"/>
    </row>
    <row r="108" spans="1:6">
      <c r="A108" s="70"/>
      <c r="B108" s="75" t="s">
        <v>248</v>
      </c>
      <c r="C108" s="90"/>
      <c r="D108" s="91"/>
      <c r="E108" s="73"/>
      <c r="F108" s="73"/>
    </row>
    <row r="109" spans="1:6">
      <c r="A109" s="70"/>
      <c r="B109" s="75" t="s">
        <v>249</v>
      </c>
      <c r="C109" s="90" t="s">
        <v>19</v>
      </c>
      <c r="D109" s="91">
        <v>1</v>
      </c>
      <c r="E109" s="153"/>
      <c r="F109" s="73">
        <f t="shared" ref="F109:F110" si="10">E109*D109</f>
        <v>0</v>
      </c>
    </row>
    <row r="110" spans="1:6">
      <c r="A110" s="70"/>
      <c r="B110" s="75" t="s">
        <v>250</v>
      </c>
      <c r="C110" s="90" t="s">
        <v>19</v>
      </c>
      <c r="D110" s="91">
        <v>1</v>
      </c>
      <c r="E110" s="153"/>
      <c r="F110" s="73">
        <f t="shared" si="10"/>
        <v>0</v>
      </c>
    </row>
    <row r="111" spans="1:6">
      <c r="A111" s="70"/>
      <c r="B111" s="75" t="s">
        <v>74</v>
      </c>
      <c r="C111" s="90"/>
      <c r="D111" s="91"/>
      <c r="E111" s="73"/>
      <c r="F111" s="73"/>
    </row>
    <row r="112" spans="1:6">
      <c r="A112" s="70"/>
      <c r="B112" s="75" t="s">
        <v>75</v>
      </c>
      <c r="C112" s="90" t="s">
        <v>30</v>
      </c>
      <c r="D112" s="91">
        <v>1</v>
      </c>
      <c r="E112" s="153"/>
      <c r="F112" s="73">
        <f t="shared" ref="F112:F114" si="11">E112*D112</f>
        <v>0</v>
      </c>
    </row>
    <row r="113" spans="1:6">
      <c r="A113" s="70"/>
      <c r="B113" s="75" t="s">
        <v>78</v>
      </c>
      <c r="C113" s="90" t="s">
        <v>30</v>
      </c>
      <c r="D113" s="91">
        <v>1</v>
      </c>
      <c r="E113" s="153"/>
      <c r="F113" s="73">
        <f t="shared" si="11"/>
        <v>0</v>
      </c>
    </row>
    <row r="114" spans="1:6">
      <c r="A114" s="70"/>
      <c r="B114" s="75" t="s">
        <v>79</v>
      </c>
      <c r="C114" s="90" t="s">
        <v>30</v>
      </c>
      <c r="D114" s="91">
        <v>1</v>
      </c>
      <c r="E114" s="153"/>
      <c r="F114" s="73">
        <f t="shared" si="11"/>
        <v>0</v>
      </c>
    </row>
    <row r="115" spans="1:6" ht="22.5">
      <c r="A115" s="70"/>
      <c r="B115" s="173" t="s">
        <v>120</v>
      </c>
      <c r="C115" s="90"/>
      <c r="D115" s="91"/>
      <c r="E115" s="73"/>
      <c r="F115" s="73">
        <f>SUM(F60:F114)</f>
        <v>0</v>
      </c>
    </row>
    <row r="116" spans="1:6">
      <c r="A116" s="70"/>
      <c r="B116" s="89"/>
      <c r="C116" s="93"/>
      <c r="D116" s="94"/>
      <c r="E116" s="73"/>
      <c r="F116" s="73"/>
    </row>
    <row r="117" spans="1:6">
      <c r="A117" s="70"/>
      <c r="B117" s="66" t="s">
        <v>81</v>
      </c>
      <c r="C117" s="67"/>
      <c r="D117" s="88"/>
      <c r="E117" s="73"/>
      <c r="F117" s="159">
        <f>F115+F57</f>
        <v>0</v>
      </c>
    </row>
    <row r="118" spans="1:6">
      <c r="A118" s="10"/>
    </row>
  </sheetData>
  <sheetProtection algorithmName="SHA-512" hashValue="bPAnBBAfTPUUvd1zS01EW77FgrnT60Epu4AUsQZOZcPHb8jymRP0OmGgDtOC3kFC0/sHEbUCDk2tBCEcmVCRCw==" saltValue="dq4Muz1AUVrQdIl6nbHo9w==" spinCount="100000" sheet="1" objects="1" scenarios="1"/>
  <protectedRanges>
    <protectedRange sqref="E9:E116" name="Obseg1"/>
  </protectedRange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6"/>
  <dimension ref="A1:L46"/>
  <sheetViews>
    <sheetView showGridLines="0" zoomScaleNormal="100" zoomScaleSheetLayoutView="115" workbookViewId="0">
      <selection activeCell="H20" sqref="H20"/>
    </sheetView>
  </sheetViews>
  <sheetFormatPr defaultColWidth="9.140625" defaultRowHeight="11.25"/>
  <cols>
    <col min="1" max="1" width="8" style="10" customWidth="1"/>
    <col min="2" max="2" width="51.140625" style="18" customWidth="1"/>
    <col min="3" max="3" width="8.28515625" style="13" customWidth="1"/>
    <col min="4" max="4" width="9.7109375" style="8" customWidth="1"/>
    <col min="5" max="5" width="11.28515625" style="6" customWidth="1"/>
    <col min="6" max="6" width="12.85546875" style="6" customWidth="1"/>
    <col min="7" max="8" width="9.140625" style="9"/>
    <col min="9" max="9" width="2.28515625" style="9" customWidth="1"/>
    <col min="10" max="10" width="34.7109375" style="9" customWidth="1"/>
    <col min="11" max="11" width="43.28515625" style="9" customWidth="1"/>
    <col min="12" max="16384" width="9.140625" style="9"/>
  </cols>
  <sheetData>
    <row r="1" spans="1:12" s="2" customFormat="1" ht="12">
      <c r="A1" s="53" t="s">
        <v>254</v>
      </c>
      <c r="B1" s="54"/>
      <c r="C1" s="58"/>
      <c r="D1" s="58"/>
      <c r="E1" s="59"/>
      <c r="F1" s="59"/>
    </row>
    <row r="2" spans="1:12" s="2" customFormat="1" ht="12">
      <c r="A2" s="53" t="s">
        <v>264</v>
      </c>
      <c r="B2" s="54"/>
      <c r="C2" s="58"/>
      <c r="D2" s="58"/>
      <c r="E2" s="59"/>
      <c r="F2" s="59"/>
    </row>
    <row r="3" spans="1:12" s="2" customFormat="1">
      <c r="A3" s="4"/>
      <c r="B3" s="4"/>
      <c r="C3" s="5"/>
      <c r="D3" s="5"/>
      <c r="E3" s="30"/>
      <c r="F3" s="30"/>
    </row>
    <row r="4" spans="1:12" s="2" customFormat="1">
      <c r="A4" s="4"/>
      <c r="B4" s="4"/>
      <c r="C4" s="5"/>
      <c r="D4" s="5"/>
      <c r="E4" s="30"/>
      <c r="F4" s="30"/>
    </row>
    <row r="5" spans="1:12" s="2" customFormat="1">
      <c r="A5" s="97" t="s">
        <v>64</v>
      </c>
      <c r="B5" s="97" t="s">
        <v>65</v>
      </c>
      <c r="C5" s="98" t="s">
        <v>66</v>
      </c>
      <c r="D5" s="98" t="s">
        <v>67</v>
      </c>
      <c r="E5" s="99" t="s">
        <v>68</v>
      </c>
      <c r="F5" s="99" t="s">
        <v>69</v>
      </c>
    </row>
    <row r="6" spans="1:12" s="3" customFormat="1">
      <c r="A6" s="100"/>
      <c r="B6" s="101"/>
      <c r="C6" s="102"/>
      <c r="D6" s="102"/>
      <c r="E6" s="103"/>
      <c r="F6" s="103"/>
    </row>
    <row r="7" spans="1:12">
      <c r="A7" s="65" t="s">
        <v>13</v>
      </c>
      <c r="B7" s="66" t="s">
        <v>82</v>
      </c>
      <c r="C7" s="67"/>
      <c r="D7" s="88"/>
      <c r="E7" s="73"/>
      <c r="F7" s="73"/>
    </row>
    <row r="8" spans="1:12">
      <c r="A8" s="65"/>
      <c r="B8" s="66" t="s">
        <v>37</v>
      </c>
      <c r="C8" s="67"/>
      <c r="D8" s="88"/>
      <c r="E8" s="73"/>
      <c r="F8" s="73"/>
    </row>
    <row r="9" spans="1:12">
      <c r="A9" s="70"/>
      <c r="B9" s="71"/>
      <c r="C9" s="67"/>
      <c r="D9" s="88"/>
      <c r="E9" s="73"/>
      <c r="F9" s="73"/>
    </row>
    <row r="10" spans="1:12">
      <c r="A10" s="70" t="s">
        <v>18</v>
      </c>
      <c r="B10" s="89" t="s">
        <v>145</v>
      </c>
      <c r="C10" s="104"/>
      <c r="D10" s="105"/>
      <c r="E10" s="73"/>
      <c r="F10" s="73"/>
    </row>
    <row r="11" spans="1:12" ht="12" thickBot="1">
      <c r="A11" s="70"/>
      <c r="B11" s="177" t="s">
        <v>146</v>
      </c>
      <c r="C11" s="178" t="s">
        <v>19</v>
      </c>
      <c r="D11" s="179">
        <v>3</v>
      </c>
      <c r="E11" s="180"/>
      <c r="F11" s="181">
        <f>D11*E11</f>
        <v>0</v>
      </c>
    </row>
    <row r="12" spans="1:12" ht="12" thickTop="1">
      <c r="A12" s="70"/>
      <c r="B12" s="163" t="s">
        <v>145</v>
      </c>
      <c r="C12" s="175" t="s">
        <v>30</v>
      </c>
      <c r="D12" s="176">
        <v>1</v>
      </c>
      <c r="E12" s="166">
        <f>F11</f>
        <v>0</v>
      </c>
      <c r="F12" s="166">
        <f>D12*E12</f>
        <v>0</v>
      </c>
      <c r="G12" s="6"/>
    </row>
    <row r="13" spans="1:12">
      <c r="A13" s="70"/>
      <c r="B13" s="75"/>
      <c r="C13" s="67"/>
      <c r="D13" s="88"/>
      <c r="E13" s="73"/>
      <c r="F13" s="73"/>
    </row>
    <row r="14" spans="1:12">
      <c r="A14" s="70" t="s">
        <v>20</v>
      </c>
      <c r="B14" s="71" t="s">
        <v>83</v>
      </c>
      <c r="C14" s="67" t="s">
        <v>19</v>
      </c>
      <c r="D14" s="88">
        <v>3</v>
      </c>
      <c r="E14" s="153"/>
      <c r="F14" s="73">
        <f>E14*D14</f>
        <v>0</v>
      </c>
      <c r="I14" s="31"/>
      <c r="J14" s="11"/>
      <c r="K14" s="32"/>
      <c r="L14" s="32"/>
    </row>
    <row r="15" spans="1:12">
      <c r="A15" s="70"/>
      <c r="B15" s="75"/>
      <c r="C15" s="107"/>
      <c r="D15" s="75"/>
      <c r="E15" s="73"/>
      <c r="F15" s="73"/>
    </row>
    <row r="16" spans="1:12" ht="21" customHeight="1">
      <c r="A16" s="70" t="s">
        <v>21</v>
      </c>
      <c r="B16" s="106" t="s">
        <v>84</v>
      </c>
      <c r="C16" s="67" t="s">
        <v>19</v>
      </c>
      <c r="D16" s="108">
        <v>3</v>
      </c>
      <c r="E16" s="153"/>
      <c r="F16" s="73">
        <f>E16*D16</f>
        <v>0</v>
      </c>
      <c r="I16" s="31"/>
      <c r="J16" s="11"/>
      <c r="K16" s="32"/>
      <c r="L16" s="32"/>
    </row>
    <row r="17" spans="1:12">
      <c r="A17" s="70"/>
      <c r="B17" s="106"/>
      <c r="C17" s="67"/>
      <c r="D17" s="108"/>
      <c r="E17" s="73"/>
      <c r="F17" s="73"/>
      <c r="I17" s="31"/>
      <c r="J17" s="11"/>
      <c r="K17" s="32"/>
      <c r="L17" s="32"/>
    </row>
    <row r="18" spans="1:12">
      <c r="A18" s="70" t="s">
        <v>22</v>
      </c>
      <c r="B18" s="106" t="s">
        <v>85</v>
      </c>
      <c r="C18" s="67" t="s">
        <v>19</v>
      </c>
      <c r="D18" s="108">
        <v>3</v>
      </c>
      <c r="E18" s="153"/>
      <c r="F18" s="73">
        <f>E18*D18</f>
        <v>0</v>
      </c>
      <c r="I18" s="31"/>
      <c r="J18" s="11"/>
      <c r="K18" s="32"/>
      <c r="L18" s="32"/>
    </row>
    <row r="19" spans="1:12">
      <c r="A19" s="70"/>
      <c r="B19" s="106"/>
      <c r="C19" s="67"/>
      <c r="D19" s="108"/>
      <c r="E19" s="73"/>
      <c r="F19" s="73"/>
      <c r="I19" s="31"/>
      <c r="J19" s="11"/>
      <c r="K19" s="32"/>
      <c r="L19" s="32"/>
    </row>
    <row r="20" spans="1:12" s="1" customFormat="1" ht="33.75">
      <c r="A20" s="109" t="s">
        <v>23</v>
      </c>
      <c r="B20" s="72" t="s">
        <v>70</v>
      </c>
      <c r="C20" s="90"/>
      <c r="D20" s="110"/>
      <c r="E20" s="73"/>
      <c r="F20" s="73"/>
    </row>
    <row r="21" spans="1:12">
      <c r="A21" s="70"/>
      <c r="B21" s="75" t="s">
        <v>147</v>
      </c>
      <c r="C21" s="67" t="s">
        <v>26</v>
      </c>
      <c r="D21" s="88">
        <f>180</f>
        <v>180</v>
      </c>
      <c r="E21" s="153"/>
      <c r="F21" s="73">
        <f>E21*D21</f>
        <v>0</v>
      </c>
    </row>
    <row r="22" spans="1:12">
      <c r="A22" s="70"/>
      <c r="B22" s="75"/>
      <c r="C22" s="67"/>
      <c r="D22" s="88"/>
      <c r="E22" s="73"/>
      <c r="F22" s="73"/>
    </row>
    <row r="23" spans="1:12" ht="22.5">
      <c r="A23" s="70" t="s">
        <v>24</v>
      </c>
      <c r="B23" s="76" t="s">
        <v>31</v>
      </c>
      <c r="C23" s="77"/>
      <c r="D23" s="88"/>
      <c r="E23" s="73"/>
      <c r="F23" s="73"/>
    </row>
    <row r="24" spans="1:12">
      <c r="A24" s="70"/>
      <c r="B24" s="76" t="s">
        <v>115</v>
      </c>
      <c r="C24" s="78" t="s">
        <v>26</v>
      </c>
      <c r="D24" s="88">
        <f>110</f>
        <v>110</v>
      </c>
      <c r="E24" s="153"/>
      <c r="F24" s="73">
        <f>E24*D24</f>
        <v>0</v>
      </c>
    </row>
    <row r="25" spans="1:12" s="1" customFormat="1" ht="15">
      <c r="A25" s="70"/>
      <c r="B25" s="79"/>
      <c r="C25" s="67"/>
      <c r="D25" s="106"/>
      <c r="E25" s="73"/>
      <c r="F25" s="73"/>
    </row>
    <row r="26" spans="1:12" s="1" customFormat="1" ht="15">
      <c r="A26" s="70" t="s">
        <v>25</v>
      </c>
      <c r="B26" s="80" t="s">
        <v>32</v>
      </c>
      <c r="C26" s="67"/>
      <c r="D26" s="106"/>
      <c r="E26" s="111"/>
      <c r="F26" s="111"/>
    </row>
    <row r="27" spans="1:12" s="1" customFormat="1" ht="15">
      <c r="A27" s="70"/>
      <c r="B27" s="80" t="s">
        <v>33</v>
      </c>
      <c r="C27" s="67" t="s">
        <v>19</v>
      </c>
      <c r="D27" s="106">
        <v>6</v>
      </c>
      <c r="E27" s="153"/>
      <c r="F27" s="73">
        <f>E27*D27</f>
        <v>0</v>
      </c>
    </row>
    <row r="28" spans="1:12">
      <c r="A28" s="70"/>
      <c r="B28" s="71"/>
      <c r="C28" s="67"/>
      <c r="D28" s="88"/>
      <c r="E28" s="73"/>
      <c r="F28" s="73"/>
    </row>
    <row r="29" spans="1:12">
      <c r="A29" s="65"/>
      <c r="B29" s="66" t="s">
        <v>86</v>
      </c>
      <c r="C29" s="157"/>
      <c r="D29" s="158"/>
      <c r="E29" s="73"/>
      <c r="F29" s="159">
        <f>SUM(F12:F27)</f>
        <v>0</v>
      </c>
    </row>
    <row r="30" spans="1:12" ht="22.5" customHeight="1">
      <c r="B30" s="11"/>
    </row>
    <row r="31" spans="1:12">
      <c r="B31" s="11"/>
    </row>
    <row r="32" spans="1:12">
      <c r="B32" s="11"/>
    </row>
    <row r="33" spans="2:4">
      <c r="B33" s="33"/>
    </row>
    <row r="34" spans="2:4">
      <c r="B34" s="25"/>
    </row>
    <row r="35" spans="2:4">
      <c r="B35" s="11"/>
    </row>
    <row r="36" spans="2:4">
      <c r="B36" s="11"/>
    </row>
    <row r="37" spans="2:4">
      <c r="B37" s="11"/>
    </row>
    <row r="38" spans="2:4">
      <c r="B38" s="11"/>
    </row>
    <row r="39" spans="2:4">
      <c r="B39" s="11"/>
    </row>
    <row r="43" spans="2:4">
      <c r="C43" s="34"/>
      <c r="D43" s="21"/>
    </row>
    <row r="44" spans="2:4">
      <c r="C44" s="34"/>
      <c r="D44" s="21"/>
    </row>
    <row r="45" spans="2:4">
      <c r="C45" s="34"/>
      <c r="D45" s="21"/>
    </row>
    <row r="46" spans="2:4">
      <c r="B46" s="19"/>
    </row>
  </sheetData>
  <sheetProtection algorithmName="SHA-512" hashValue="HjP+IvDnitRl4EWfhfgyePYeLHhQHrarismnT/rKbsBmczX8Cwq8qcOrzEky2H1+dVuZrSI647qFat0UrVtS4A==" saltValue="xHk1MZXuj8O3xgFzUNXiLw==" spinCount="100000" sheet="1" objects="1" scenarios="1"/>
  <protectedRanges>
    <protectedRange sqref="E14:E28" name="Obseg2"/>
    <protectedRange sqref="E11" name="Obseg1"/>
  </protectedRange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6"/>
  <dimension ref="A1:F120"/>
  <sheetViews>
    <sheetView showGridLines="0" zoomScaleNormal="100" zoomScaleSheetLayoutView="115" workbookViewId="0">
      <selection activeCell="E19" sqref="E19"/>
    </sheetView>
  </sheetViews>
  <sheetFormatPr defaultColWidth="9.140625" defaultRowHeight="11.25"/>
  <cols>
    <col min="1" max="1" width="8" style="10" customWidth="1"/>
    <col min="2" max="2" width="51.140625" style="18" customWidth="1"/>
    <col min="3" max="3" width="8.28515625" style="13" customWidth="1"/>
    <col min="4" max="4" width="9.7109375" style="8" customWidth="1"/>
    <col min="5" max="5" width="11.28515625" style="6" customWidth="1"/>
    <col min="6" max="6" width="12.85546875" style="6" customWidth="1"/>
    <col min="7" max="16384" width="9.140625" style="9"/>
  </cols>
  <sheetData>
    <row r="1" spans="1:6" s="2" customFormat="1" ht="12">
      <c r="A1" s="53" t="s">
        <v>254</v>
      </c>
      <c r="B1" s="54"/>
      <c r="C1" s="58"/>
      <c r="D1" s="58"/>
      <c r="E1" s="59"/>
      <c r="F1" s="59"/>
    </row>
    <row r="2" spans="1:6" s="2" customFormat="1" ht="12">
      <c r="A2" s="53" t="s">
        <v>264</v>
      </c>
      <c r="B2" s="54"/>
      <c r="C2" s="58"/>
      <c r="D2" s="58"/>
      <c r="E2" s="59"/>
      <c r="F2" s="59"/>
    </row>
    <row r="3" spans="1:6" s="2" customFormat="1">
      <c r="A3" s="4"/>
      <c r="B3" s="4"/>
      <c r="C3" s="5"/>
      <c r="D3" s="5"/>
      <c r="E3" s="30"/>
      <c r="F3" s="30"/>
    </row>
    <row r="4" spans="1:6" s="2" customFormat="1">
      <c r="A4" s="4"/>
      <c r="B4" s="4"/>
      <c r="C4" s="5"/>
      <c r="D4" s="5"/>
      <c r="E4" s="30"/>
      <c r="F4" s="30"/>
    </row>
    <row r="5" spans="1:6" s="2" customFormat="1">
      <c r="A5" s="97" t="s">
        <v>64</v>
      </c>
      <c r="B5" s="97" t="s">
        <v>65</v>
      </c>
      <c r="C5" s="98" t="s">
        <v>66</v>
      </c>
      <c r="D5" s="98" t="s">
        <v>67</v>
      </c>
      <c r="E5" s="99" t="s">
        <v>68</v>
      </c>
      <c r="F5" s="99" t="s">
        <v>69</v>
      </c>
    </row>
    <row r="6" spans="1:6" s="3" customFormat="1">
      <c r="A6" s="100"/>
      <c r="B6" s="101"/>
      <c r="C6" s="102"/>
      <c r="D6" s="102"/>
      <c r="E6" s="103"/>
      <c r="F6" s="103"/>
    </row>
    <row r="7" spans="1:6">
      <c r="A7" s="65" t="s">
        <v>14</v>
      </c>
      <c r="B7" s="95" t="s">
        <v>87</v>
      </c>
      <c r="C7" s="67"/>
      <c r="D7" s="88"/>
      <c r="E7" s="73"/>
      <c r="F7" s="73"/>
    </row>
    <row r="8" spans="1:6" ht="83.25" customHeight="1">
      <c r="A8" s="65"/>
      <c r="B8" s="95" t="s">
        <v>202</v>
      </c>
      <c r="C8" s="67"/>
      <c r="D8" s="88"/>
      <c r="E8" s="73"/>
      <c r="F8" s="73"/>
    </row>
    <row r="9" spans="1:6">
      <c r="A9" s="70"/>
      <c r="B9" s="75"/>
      <c r="C9" s="67"/>
      <c r="D9" s="88"/>
      <c r="E9" s="112"/>
      <c r="F9" s="112"/>
    </row>
    <row r="10" spans="1:6" s="1" customFormat="1" ht="15">
      <c r="A10" s="70" t="s">
        <v>18</v>
      </c>
      <c r="B10" s="71" t="s">
        <v>48</v>
      </c>
      <c r="C10" s="67"/>
      <c r="D10" s="106"/>
      <c r="E10" s="60"/>
      <c r="F10" s="60"/>
    </row>
    <row r="11" spans="1:6" s="1" customFormat="1" ht="15">
      <c r="A11" s="70"/>
      <c r="B11" s="71" t="s">
        <v>125</v>
      </c>
      <c r="C11" s="67" t="s">
        <v>19</v>
      </c>
      <c r="D11" s="106">
        <v>4</v>
      </c>
      <c r="E11" s="152"/>
      <c r="F11" s="112">
        <f t="shared" ref="F11:F16" si="0">E11*D11</f>
        <v>0</v>
      </c>
    </row>
    <row r="12" spans="1:6" s="1" customFormat="1" ht="15">
      <c r="A12" s="70"/>
      <c r="B12" s="71" t="s">
        <v>126</v>
      </c>
      <c r="C12" s="67" t="s">
        <v>19</v>
      </c>
      <c r="D12" s="106">
        <v>7</v>
      </c>
      <c r="E12" s="152"/>
      <c r="F12" s="112">
        <f t="shared" si="0"/>
        <v>0</v>
      </c>
    </row>
    <row r="13" spans="1:6" s="1" customFormat="1" ht="15">
      <c r="A13" s="70"/>
      <c r="B13" s="71" t="s">
        <v>127</v>
      </c>
      <c r="C13" s="67" t="s">
        <v>19</v>
      </c>
      <c r="D13" s="106">
        <v>4</v>
      </c>
      <c r="E13" s="152"/>
      <c r="F13" s="112">
        <f t="shared" si="0"/>
        <v>0</v>
      </c>
    </row>
    <row r="14" spans="1:6" s="1" customFormat="1" ht="15">
      <c r="A14" s="70"/>
      <c r="B14" s="71" t="s">
        <v>128</v>
      </c>
      <c r="C14" s="67" t="s">
        <v>19</v>
      </c>
      <c r="D14" s="106">
        <v>5</v>
      </c>
      <c r="E14" s="152"/>
      <c r="F14" s="112">
        <f t="shared" si="0"/>
        <v>0</v>
      </c>
    </row>
    <row r="15" spans="1:6" s="1" customFormat="1" ht="15">
      <c r="A15" s="70"/>
      <c r="B15" s="71" t="s">
        <v>129</v>
      </c>
      <c r="C15" s="67" t="s">
        <v>19</v>
      </c>
      <c r="D15" s="106">
        <v>1</v>
      </c>
      <c r="E15" s="152"/>
      <c r="F15" s="112">
        <f t="shared" si="0"/>
        <v>0</v>
      </c>
    </row>
    <row r="16" spans="1:6" s="1" customFormat="1" ht="15">
      <c r="A16" s="70"/>
      <c r="B16" s="71" t="s">
        <v>130</v>
      </c>
      <c r="C16" s="67" t="s">
        <v>19</v>
      </c>
      <c r="D16" s="106">
        <v>4</v>
      </c>
      <c r="E16" s="152"/>
      <c r="F16" s="112">
        <f t="shared" si="0"/>
        <v>0</v>
      </c>
    </row>
    <row r="17" spans="1:6">
      <c r="A17" s="70"/>
      <c r="B17" s="188"/>
      <c r="C17" s="67"/>
      <c r="D17" s="88"/>
      <c r="E17" s="112"/>
      <c r="F17" s="112"/>
    </row>
    <row r="18" spans="1:6" s="1" customFormat="1" ht="33.75">
      <c r="A18" s="70" t="s">
        <v>20</v>
      </c>
      <c r="B18" s="72" t="s">
        <v>108</v>
      </c>
      <c r="C18" s="67"/>
      <c r="D18" s="106"/>
      <c r="E18" s="69"/>
      <c r="F18" s="69"/>
    </row>
    <row r="19" spans="1:6" s="1" customFormat="1" ht="15">
      <c r="A19" s="65"/>
      <c r="B19" s="72" t="s">
        <v>137</v>
      </c>
      <c r="C19" s="67" t="s">
        <v>26</v>
      </c>
      <c r="D19" s="88">
        <f>50+50+50</f>
        <v>150</v>
      </c>
      <c r="E19" s="152"/>
      <c r="F19" s="112">
        <f t="shared" ref="F19:F28" si="1">E19*D19</f>
        <v>0</v>
      </c>
    </row>
    <row r="20" spans="1:6" s="1" customFormat="1" ht="15">
      <c r="A20" s="65"/>
      <c r="B20" s="72" t="s">
        <v>140</v>
      </c>
      <c r="C20" s="67" t="s">
        <v>26</v>
      </c>
      <c r="D20" s="88">
        <v>50</v>
      </c>
      <c r="E20" s="152"/>
      <c r="F20" s="112">
        <f t="shared" si="1"/>
        <v>0</v>
      </c>
    </row>
    <row r="21" spans="1:6" s="1" customFormat="1" ht="15">
      <c r="A21" s="65"/>
      <c r="B21" s="72" t="s">
        <v>139</v>
      </c>
      <c r="C21" s="67" t="s">
        <v>26</v>
      </c>
      <c r="D21" s="88">
        <f>250</f>
        <v>250</v>
      </c>
      <c r="E21" s="152"/>
      <c r="F21" s="112">
        <f t="shared" si="1"/>
        <v>0</v>
      </c>
    </row>
    <row r="22" spans="1:6" s="1" customFormat="1" ht="15">
      <c r="A22" s="65"/>
      <c r="B22" s="72" t="s">
        <v>141</v>
      </c>
      <c r="C22" s="67" t="s">
        <v>26</v>
      </c>
      <c r="D22" s="88">
        <v>50</v>
      </c>
      <c r="E22" s="152"/>
      <c r="F22" s="112">
        <f t="shared" si="1"/>
        <v>0</v>
      </c>
    </row>
    <row r="23" spans="1:6" s="1" customFormat="1" ht="15">
      <c r="A23" s="65"/>
      <c r="B23" s="72" t="s">
        <v>132</v>
      </c>
      <c r="C23" s="67" t="s">
        <v>26</v>
      </c>
      <c r="D23" s="88">
        <v>80</v>
      </c>
      <c r="E23" s="152"/>
      <c r="F23" s="112">
        <f t="shared" si="1"/>
        <v>0</v>
      </c>
    </row>
    <row r="24" spans="1:6" s="1" customFormat="1" ht="15">
      <c r="A24" s="65"/>
      <c r="B24" s="72" t="s">
        <v>136</v>
      </c>
      <c r="C24" s="67" t="s">
        <v>26</v>
      </c>
      <c r="D24" s="88">
        <f>50+50+50</f>
        <v>150</v>
      </c>
      <c r="E24" s="152"/>
      <c r="F24" s="112">
        <f t="shared" si="1"/>
        <v>0</v>
      </c>
    </row>
    <row r="25" spans="1:6" s="1" customFormat="1" ht="15">
      <c r="A25" s="65"/>
      <c r="B25" s="72" t="s">
        <v>135</v>
      </c>
      <c r="C25" s="67" t="s">
        <v>26</v>
      </c>
      <c r="D25" s="88">
        <f>100+100+100+100</f>
        <v>400</v>
      </c>
      <c r="E25" s="152"/>
      <c r="F25" s="112">
        <f t="shared" si="1"/>
        <v>0</v>
      </c>
    </row>
    <row r="26" spans="1:6" s="1" customFormat="1" ht="15">
      <c r="A26" s="65"/>
      <c r="B26" s="72" t="s">
        <v>131</v>
      </c>
      <c r="C26" s="67" t="s">
        <v>26</v>
      </c>
      <c r="D26" s="88">
        <v>80</v>
      </c>
      <c r="E26" s="152"/>
      <c r="F26" s="112">
        <f t="shared" si="1"/>
        <v>0</v>
      </c>
    </row>
    <row r="27" spans="1:6" s="1" customFormat="1" ht="15">
      <c r="A27" s="65"/>
      <c r="B27" s="72" t="s">
        <v>138</v>
      </c>
      <c r="C27" s="67" t="s">
        <v>26</v>
      </c>
      <c r="D27" s="88">
        <v>150</v>
      </c>
      <c r="E27" s="152"/>
      <c r="F27" s="112">
        <f t="shared" si="1"/>
        <v>0</v>
      </c>
    </row>
    <row r="28" spans="1:6" s="1" customFormat="1" ht="15">
      <c r="A28" s="70"/>
      <c r="B28" s="75" t="s">
        <v>133</v>
      </c>
      <c r="C28" s="67" t="s">
        <v>26</v>
      </c>
      <c r="D28" s="106">
        <v>160</v>
      </c>
      <c r="E28" s="152"/>
      <c r="F28" s="112">
        <f t="shared" si="1"/>
        <v>0</v>
      </c>
    </row>
    <row r="29" spans="1:6">
      <c r="A29" s="70"/>
      <c r="B29" s="75"/>
      <c r="C29" s="67"/>
      <c r="D29" s="88"/>
      <c r="E29" s="112"/>
      <c r="F29" s="73"/>
    </row>
    <row r="30" spans="1:6" ht="21.75" customHeight="1">
      <c r="A30" s="70" t="s">
        <v>21</v>
      </c>
      <c r="B30" s="76" t="s">
        <v>31</v>
      </c>
      <c r="C30" s="67"/>
      <c r="D30" s="88"/>
      <c r="E30" s="112"/>
      <c r="F30" s="73"/>
    </row>
    <row r="31" spans="1:6">
      <c r="A31" s="70"/>
      <c r="B31" s="76" t="s">
        <v>142</v>
      </c>
      <c r="C31" s="67" t="s">
        <v>26</v>
      </c>
      <c r="D31" s="88">
        <f>100+100+100+100+100+100+100+200+50+100</f>
        <v>1050</v>
      </c>
      <c r="E31" s="152"/>
      <c r="F31" s="112">
        <f>E31*D31</f>
        <v>0</v>
      </c>
    </row>
    <row r="32" spans="1:6">
      <c r="A32" s="70"/>
      <c r="B32" s="76" t="s">
        <v>143</v>
      </c>
      <c r="C32" s="67" t="s">
        <v>26</v>
      </c>
      <c r="D32" s="88">
        <f>50+50+50</f>
        <v>150</v>
      </c>
      <c r="E32" s="152"/>
      <c r="F32" s="112">
        <f>E32*D32</f>
        <v>0</v>
      </c>
    </row>
    <row r="33" spans="1:6">
      <c r="A33" s="70"/>
      <c r="B33" s="76"/>
      <c r="C33" s="67"/>
      <c r="D33" s="88"/>
      <c r="E33" s="112"/>
      <c r="F33" s="112"/>
    </row>
    <row r="34" spans="1:6" s="1" customFormat="1" ht="15">
      <c r="A34" s="70" t="s">
        <v>22</v>
      </c>
      <c r="B34" s="71" t="s">
        <v>28</v>
      </c>
      <c r="C34" s="67"/>
      <c r="D34" s="106"/>
      <c r="E34" s="60"/>
      <c r="F34" s="60"/>
    </row>
    <row r="35" spans="1:6" s="1" customFormat="1" ht="15">
      <c r="A35" s="70"/>
      <c r="B35" s="71" t="s">
        <v>144</v>
      </c>
      <c r="C35" s="67" t="s">
        <v>19</v>
      </c>
      <c r="D35" s="88">
        <f>1</f>
        <v>1</v>
      </c>
      <c r="E35" s="152"/>
      <c r="F35" s="112">
        <f>E35*D35</f>
        <v>0</v>
      </c>
    </row>
    <row r="36" spans="1:6">
      <c r="A36" s="70"/>
      <c r="B36" s="76"/>
      <c r="C36" s="67"/>
      <c r="D36" s="88"/>
      <c r="E36" s="112"/>
      <c r="F36" s="112"/>
    </row>
    <row r="37" spans="1:6">
      <c r="A37" s="70" t="s">
        <v>23</v>
      </c>
      <c r="B37" s="75" t="s">
        <v>251</v>
      </c>
      <c r="C37" s="67" t="s">
        <v>19</v>
      </c>
      <c r="D37" s="88">
        <v>1</v>
      </c>
      <c r="E37" s="152"/>
      <c r="F37" s="189">
        <f>E37*D37</f>
        <v>0</v>
      </c>
    </row>
    <row r="38" spans="1:6">
      <c r="A38" s="70"/>
      <c r="B38" s="76"/>
      <c r="C38" s="67"/>
      <c r="D38" s="88"/>
      <c r="E38" s="112"/>
      <c r="F38" s="112"/>
    </row>
    <row r="39" spans="1:6" ht="33.75">
      <c r="A39" s="70" t="s">
        <v>24</v>
      </c>
      <c r="B39" s="75" t="s">
        <v>204</v>
      </c>
      <c r="C39" s="67" t="s">
        <v>19</v>
      </c>
      <c r="D39" s="88">
        <v>1</v>
      </c>
      <c r="E39" s="152"/>
      <c r="F39" s="112">
        <f>E39*D39</f>
        <v>0</v>
      </c>
    </row>
    <row r="40" spans="1:6">
      <c r="A40" s="70"/>
      <c r="B40" s="75"/>
      <c r="C40" s="67"/>
      <c r="D40" s="88"/>
      <c r="E40" s="112"/>
      <c r="F40" s="112"/>
    </row>
    <row r="41" spans="1:6" ht="78.75">
      <c r="A41" s="70" t="s">
        <v>25</v>
      </c>
      <c r="B41" s="75" t="s">
        <v>252</v>
      </c>
      <c r="C41" s="67" t="s">
        <v>30</v>
      </c>
      <c r="D41" s="88">
        <v>1</v>
      </c>
      <c r="E41" s="152"/>
      <c r="F41" s="112">
        <f>E41*D41</f>
        <v>0</v>
      </c>
    </row>
    <row r="42" spans="1:6">
      <c r="A42" s="70"/>
      <c r="B42" s="75"/>
      <c r="C42" s="67"/>
      <c r="D42" s="88"/>
      <c r="E42" s="112"/>
      <c r="F42" s="112"/>
    </row>
    <row r="43" spans="1:6" s="1" customFormat="1" ht="45" customHeight="1">
      <c r="A43" s="70" t="s">
        <v>27</v>
      </c>
      <c r="B43" s="114" t="s">
        <v>134</v>
      </c>
      <c r="C43" s="115" t="s">
        <v>26</v>
      </c>
      <c r="D43" s="116">
        <v>80</v>
      </c>
      <c r="E43" s="152"/>
      <c r="F43" s="112">
        <f>E43*D43</f>
        <v>0</v>
      </c>
    </row>
    <row r="44" spans="1:6">
      <c r="A44" s="70"/>
      <c r="B44" s="71"/>
      <c r="C44" s="67"/>
      <c r="D44" s="88"/>
      <c r="E44" s="73"/>
      <c r="F44" s="73"/>
    </row>
    <row r="45" spans="1:6">
      <c r="A45" s="70"/>
      <c r="B45" s="66" t="s">
        <v>88</v>
      </c>
      <c r="C45" s="67"/>
      <c r="D45" s="88"/>
      <c r="E45" s="73"/>
      <c r="F45" s="160">
        <f>SUM(F9:F44)</f>
        <v>0</v>
      </c>
    </row>
    <row r="46" spans="1:6">
      <c r="B46" s="190"/>
      <c r="C46" s="191"/>
      <c r="D46" s="192"/>
    </row>
    <row r="47" spans="1:6">
      <c r="B47" s="190"/>
      <c r="C47" s="191"/>
      <c r="D47" s="192"/>
    </row>
    <row r="48" spans="1:6">
      <c r="B48" s="190"/>
      <c r="C48" s="191"/>
      <c r="D48" s="192"/>
    </row>
    <row r="49" spans="2:6">
      <c r="B49" s="190"/>
      <c r="C49" s="191"/>
      <c r="D49" s="192"/>
    </row>
    <row r="50" spans="2:6">
      <c r="B50" s="190"/>
      <c r="C50" s="191"/>
      <c r="D50" s="192"/>
    </row>
    <row r="51" spans="2:6">
      <c r="B51" s="190"/>
      <c r="C51" s="191"/>
      <c r="D51" s="192"/>
      <c r="F51" s="193"/>
    </row>
    <row r="52" spans="2:6">
      <c r="B52" s="190"/>
      <c r="C52" s="191"/>
      <c r="D52" s="192"/>
    </row>
    <row r="53" spans="2:6">
      <c r="B53" s="190"/>
      <c r="C53" s="191"/>
      <c r="D53" s="192"/>
      <c r="F53" s="193"/>
    </row>
    <row r="54" spans="2:6">
      <c r="B54" s="190"/>
      <c r="C54" s="191"/>
      <c r="D54" s="192"/>
    </row>
    <row r="55" spans="2:6">
      <c r="B55" s="190"/>
      <c r="C55" s="191"/>
      <c r="D55" s="192"/>
    </row>
    <row r="56" spans="2:6">
      <c r="B56" s="190"/>
      <c r="C56" s="191"/>
      <c r="D56" s="192"/>
    </row>
    <row r="57" spans="2:6">
      <c r="B57" s="190"/>
      <c r="C57" s="191"/>
      <c r="D57" s="192"/>
    </row>
    <row r="58" spans="2:6">
      <c r="B58" s="190"/>
      <c r="C58" s="191"/>
      <c r="D58" s="192"/>
    </row>
    <row r="59" spans="2:6">
      <c r="B59" s="190"/>
      <c r="C59" s="191"/>
      <c r="D59" s="192"/>
    </row>
    <row r="60" spans="2:6">
      <c r="B60" s="190"/>
      <c r="C60" s="191"/>
      <c r="D60" s="192"/>
    </row>
    <row r="61" spans="2:6">
      <c r="B61" s="190"/>
      <c r="C61" s="191"/>
      <c r="D61" s="192"/>
    </row>
    <row r="62" spans="2:6">
      <c r="B62" s="190"/>
      <c r="C62" s="191"/>
      <c r="D62" s="192"/>
    </row>
    <row r="63" spans="2:6">
      <c r="B63" s="190"/>
      <c r="C63" s="191"/>
      <c r="D63" s="192"/>
    </row>
    <row r="64" spans="2:6">
      <c r="B64" s="190"/>
      <c r="C64" s="191"/>
      <c r="D64" s="192"/>
    </row>
    <row r="65" spans="2:5">
      <c r="B65" s="190"/>
      <c r="C65" s="191"/>
      <c r="D65" s="192"/>
    </row>
    <row r="66" spans="2:5">
      <c r="B66" s="190"/>
      <c r="C66" s="191"/>
      <c r="D66" s="192"/>
    </row>
    <row r="67" spans="2:5">
      <c r="B67" s="190"/>
      <c r="C67" s="191"/>
      <c r="D67" s="192"/>
    </row>
    <row r="68" spans="2:5">
      <c r="B68" s="190"/>
      <c r="C68" s="191"/>
      <c r="D68" s="192"/>
    </row>
    <row r="69" spans="2:5">
      <c r="B69" s="190"/>
      <c r="C69" s="191"/>
      <c r="D69" s="192"/>
      <c r="E69" s="193"/>
    </row>
    <row r="70" spans="2:5">
      <c r="B70" s="190"/>
      <c r="C70" s="191"/>
      <c r="D70" s="192"/>
    </row>
    <row r="71" spans="2:5">
      <c r="B71" s="190"/>
      <c r="C71" s="191"/>
      <c r="D71" s="192"/>
      <c r="E71" s="193"/>
    </row>
    <row r="72" spans="2:5">
      <c r="B72" s="190"/>
      <c r="C72" s="191"/>
      <c r="D72" s="192"/>
    </row>
    <row r="73" spans="2:5">
      <c r="B73" s="190"/>
      <c r="C73" s="191"/>
      <c r="D73" s="192"/>
    </row>
    <row r="74" spans="2:5">
      <c r="B74" s="190"/>
      <c r="C74" s="191"/>
      <c r="D74" s="192"/>
    </row>
    <row r="75" spans="2:5">
      <c r="C75" s="191"/>
    </row>
    <row r="77" spans="2:5">
      <c r="B77" s="11"/>
    </row>
    <row r="80" spans="2:5">
      <c r="E80" s="194"/>
    </row>
    <row r="81" spans="2:5" ht="12.75">
      <c r="B81" s="11"/>
      <c r="E81" s="195"/>
    </row>
    <row r="82" spans="2:5">
      <c r="B82" s="11"/>
      <c r="E82" s="194"/>
    </row>
    <row r="83" spans="2:5">
      <c r="E83" s="194"/>
    </row>
    <row r="84" spans="2:5" ht="12.75">
      <c r="B84" s="196"/>
      <c r="E84" s="195"/>
    </row>
    <row r="85" spans="2:5">
      <c r="B85" s="196"/>
      <c r="E85" s="194"/>
    </row>
    <row r="86" spans="2:5" ht="12.75">
      <c r="B86" s="11"/>
      <c r="C86" s="197"/>
      <c r="E86" s="195"/>
    </row>
    <row r="87" spans="2:5">
      <c r="B87" s="11"/>
      <c r="C87" s="197"/>
      <c r="E87" s="194"/>
    </row>
    <row r="88" spans="2:5">
      <c r="B88" s="11"/>
      <c r="C88" s="197"/>
      <c r="E88" s="194"/>
    </row>
    <row r="89" spans="2:5" ht="12.75">
      <c r="E89" s="195"/>
    </row>
    <row r="91" spans="2:5">
      <c r="B91" s="27"/>
    </row>
    <row r="93" spans="2:5">
      <c r="B93" s="11"/>
    </row>
    <row r="94" spans="2:5">
      <c r="B94" s="11"/>
    </row>
    <row r="96" spans="2:5">
      <c r="B96" s="198"/>
    </row>
    <row r="97" spans="2:6">
      <c r="B97" s="198"/>
    </row>
    <row r="98" spans="2:6">
      <c r="B98" s="198"/>
    </row>
    <row r="101" spans="2:6">
      <c r="B101" s="198"/>
    </row>
    <row r="102" spans="2:6">
      <c r="B102" s="199"/>
    </row>
    <row r="103" spans="2:6">
      <c r="B103" s="199"/>
    </row>
    <row r="104" spans="2:6">
      <c r="B104" s="198"/>
    </row>
    <row r="105" spans="2:6">
      <c r="B105" s="198"/>
    </row>
    <row r="107" spans="2:6">
      <c r="B107" s="200"/>
    </row>
    <row r="108" spans="2:6">
      <c r="B108" s="190"/>
      <c r="C108" s="191"/>
      <c r="D108" s="192"/>
    </row>
    <row r="109" spans="2:6">
      <c r="B109" s="190"/>
      <c r="C109" s="191"/>
      <c r="D109" s="192"/>
    </row>
    <row r="110" spans="2:6">
      <c r="B110" s="190"/>
      <c r="C110" s="191"/>
      <c r="D110" s="192"/>
    </row>
    <row r="111" spans="2:6">
      <c r="B111" s="190"/>
      <c r="C111" s="191"/>
      <c r="D111" s="192"/>
    </row>
    <row r="112" spans="2:6">
      <c r="B112" s="190"/>
      <c r="C112" s="191"/>
      <c r="D112" s="192"/>
      <c r="F112" s="201"/>
    </row>
    <row r="113" spans="1:4">
      <c r="B113" s="190"/>
      <c r="C113" s="191"/>
      <c r="D113" s="192"/>
    </row>
    <row r="114" spans="1:4">
      <c r="B114" s="190"/>
      <c r="C114" s="191"/>
      <c r="D114" s="192"/>
    </row>
    <row r="115" spans="1:4">
      <c r="B115" s="190"/>
      <c r="C115" s="191"/>
      <c r="D115" s="192"/>
    </row>
    <row r="117" spans="1:4">
      <c r="B117" s="202"/>
    </row>
    <row r="118" spans="1:4">
      <c r="B118" s="202"/>
    </row>
    <row r="119" spans="1:4">
      <c r="A119" s="203"/>
      <c r="B119" s="204"/>
      <c r="C119" s="205"/>
      <c r="D119" s="206"/>
    </row>
    <row r="120" spans="1:4">
      <c r="B120" s="19"/>
    </row>
  </sheetData>
  <sheetProtection algorithmName="SHA-512" hashValue="8vQInWD+OZWL0T3Ja28B/Jt6FX1CVVH4HE3RDTV5w5/IqXH8NuT2uLl6thJIOtkOwGdIaL23kD3jWsZONuLyyw==" saltValue="ROxnq6CP6Wf5S5lDq8squw==" spinCount="100000" sheet="1" objects="1" scenarios="1"/>
  <protectedRanges>
    <protectedRange sqref="E11:E44" name="Obseg1"/>
  </protectedRange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7"/>
  <dimension ref="A1:F29"/>
  <sheetViews>
    <sheetView showGridLines="0" zoomScaleNormal="100" zoomScaleSheetLayoutView="110" workbookViewId="0">
      <selection activeCell="H17" sqref="H17"/>
    </sheetView>
  </sheetViews>
  <sheetFormatPr defaultColWidth="9.140625" defaultRowHeight="11.25"/>
  <cols>
    <col min="1" max="1" width="8" style="10" customWidth="1"/>
    <col min="2" max="2" width="51.140625" style="18" customWidth="1"/>
    <col min="3" max="3" width="8.28515625" style="13" customWidth="1"/>
    <col min="4" max="4" width="9.7109375" style="8" customWidth="1"/>
    <col min="5" max="5" width="11.28515625" style="6" customWidth="1"/>
    <col min="6" max="6" width="12.85546875" style="6" customWidth="1"/>
    <col min="7" max="16384" width="9.140625" style="9"/>
  </cols>
  <sheetData>
    <row r="1" spans="1:6" s="2" customFormat="1">
      <c r="A1" s="84" t="s">
        <v>254</v>
      </c>
      <c r="B1" s="85"/>
      <c r="C1" s="58"/>
      <c r="D1" s="58"/>
      <c r="E1" s="59"/>
      <c r="F1" s="59"/>
    </row>
    <row r="2" spans="1:6" s="2" customFormat="1">
      <c r="A2" s="84" t="s">
        <v>264</v>
      </c>
      <c r="B2" s="85"/>
      <c r="C2" s="58"/>
      <c r="D2" s="58"/>
      <c r="E2" s="59"/>
      <c r="F2" s="59"/>
    </row>
    <row r="3" spans="1:6" s="2" customFormat="1">
      <c r="A3" s="4"/>
      <c r="B3" s="4"/>
      <c r="C3" s="5"/>
      <c r="D3" s="5"/>
      <c r="E3" s="30"/>
      <c r="F3" s="30"/>
    </row>
    <row r="4" spans="1:6" s="2" customFormat="1">
      <c r="A4" s="4"/>
      <c r="B4" s="4"/>
      <c r="C4" s="5"/>
      <c r="D4" s="5"/>
      <c r="E4" s="30"/>
      <c r="F4" s="30"/>
    </row>
    <row r="5" spans="1:6" s="2" customFormat="1">
      <c r="A5" s="97" t="s">
        <v>64</v>
      </c>
      <c r="B5" s="97" t="s">
        <v>65</v>
      </c>
      <c r="C5" s="98" t="s">
        <v>66</v>
      </c>
      <c r="D5" s="98" t="s">
        <v>67</v>
      </c>
      <c r="E5" s="99" t="s">
        <v>68</v>
      </c>
      <c r="F5" s="99" t="s">
        <v>69</v>
      </c>
    </row>
    <row r="6" spans="1:6" s="3" customFormat="1">
      <c r="A6" s="100"/>
      <c r="B6" s="101"/>
      <c r="C6" s="102"/>
      <c r="D6" s="102"/>
      <c r="E6" s="103"/>
      <c r="F6" s="103"/>
    </row>
    <row r="7" spans="1:6">
      <c r="A7" s="65" t="s">
        <v>15</v>
      </c>
      <c r="B7" s="66" t="s">
        <v>90</v>
      </c>
      <c r="C7" s="67"/>
      <c r="D7" s="88"/>
      <c r="E7" s="73"/>
      <c r="F7" s="73"/>
    </row>
    <row r="8" spans="1:6">
      <c r="A8" s="65"/>
      <c r="B8" s="66" t="s">
        <v>89</v>
      </c>
      <c r="C8" s="67"/>
      <c r="D8" s="88"/>
      <c r="E8" s="73"/>
      <c r="F8" s="73"/>
    </row>
    <row r="9" spans="1:6" ht="21.75">
      <c r="A9" s="65"/>
      <c r="B9" s="117" t="s">
        <v>148</v>
      </c>
      <c r="C9" s="67"/>
      <c r="D9" s="88"/>
      <c r="E9" s="73"/>
      <c r="F9" s="73"/>
    </row>
    <row r="10" spans="1:6">
      <c r="A10" s="118"/>
      <c r="B10" s="119"/>
      <c r="C10" s="120"/>
      <c r="D10" s="108"/>
      <c r="E10" s="73"/>
      <c r="F10" s="73"/>
    </row>
    <row r="11" spans="1:6" ht="22.5">
      <c r="A11" s="118" t="s">
        <v>18</v>
      </c>
      <c r="B11" s="119" t="s">
        <v>149</v>
      </c>
      <c r="C11" s="120" t="s">
        <v>19</v>
      </c>
      <c r="D11" s="108">
        <v>1</v>
      </c>
      <c r="E11" s="153"/>
      <c r="F11" s="73">
        <f>E11*D11</f>
        <v>0</v>
      </c>
    </row>
    <row r="12" spans="1:6">
      <c r="A12" s="118"/>
      <c r="B12" s="119"/>
      <c r="C12" s="67"/>
      <c r="D12" s="108"/>
      <c r="E12" s="73"/>
      <c r="F12" s="73"/>
    </row>
    <row r="13" spans="1:6" ht="22.5">
      <c r="A13" s="118" t="s">
        <v>20</v>
      </c>
      <c r="B13" s="119" t="s">
        <v>152</v>
      </c>
      <c r="C13" s="120" t="s">
        <v>19</v>
      </c>
      <c r="D13" s="108">
        <v>2</v>
      </c>
      <c r="E13" s="153"/>
      <c r="F13" s="73">
        <f>E13*D13</f>
        <v>0</v>
      </c>
    </row>
    <row r="14" spans="1:6">
      <c r="A14" s="70"/>
      <c r="B14" s="75"/>
      <c r="C14" s="121"/>
      <c r="D14" s="88"/>
      <c r="E14" s="73"/>
      <c r="F14" s="73"/>
    </row>
    <row r="15" spans="1:6">
      <c r="A15" s="70" t="s">
        <v>21</v>
      </c>
      <c r="B15" s="119" t="s">
        <v>102</v>
      </c>
      <c r="C15" s="120"/>
      <c r="D15" s="122"/>
      <c r="E15" s="73"/>
      <c r="F15" s="73"/>
    </row>
    <row r="16" spans="1:6">
      <c r="A16" s="70"/>
      <c r="B16" s="119" t="s">
        <v>103</v>
      </c>
      <c r="C16" s="121" t="s">
        <v>19</v>
      </c>
      <c r="D16" s="88">
        <v>3</v>
      </c>
      <c r="E16" s="153"/>
      <c r="F16" s="73">
        <f>E16*D16</f>
        <v>0</v>
      </c>
    </row>
    <row r="17" spans="1:6">
      <c r="A17" s="70"/>
      <c r="B17" s="119" t="s">
        <v>104</v>
      </c>
      <c r="C17" s="121" t="s">
        <v>19</v>
      </c>
      <c r="D17" s="88">
        <v>3</v>
      </c>
      <c r="E17" s="153"/>
      <c r="F17" s="73">
        <f>E17*D17</f>
        <v>0</v>
      </c>
    </row>
    <row r="18" spans="1:6">
      <c r="A18" s="70"/>
      <c r="B18" s="119" t="s">
        <v>105</v>
      </c>
      <c r="C18" s="121" t="s">
        <v>19</v>
      </c>
      <c r="D18" s="88">
        <v>1</v>
      </c>
      <c r="E18" s="153"/>
      <c r="F18" s="73">
        <f>E18*D18</f>
        <v>0</v>
      </c>
    </row>
    <row r="19" spans="1:6">
      <c r="A19" s="70"/>
      <c r="B19" s="119"/>
      <c r="C19" s="121"/>
      <c r="D19" s="88"/>
      <c r="E19" s="73"/>
      <c r="F19" s="73"/>
    </row>
    <row r="20" spans="1:6" s="14" customFormat="1">
      <c r="A20" s="123" t="s">
        <v>22</v>
      </c>
      <c r="B20" s="124" t="s">
        <v>91</v>
      </c>
      <c r="C20" s="125" t="s">
        <v>30</v>
      </c>
      <c r="D20" s="126">
        <v>1</v>
      </c>
      <c r="E20" s="155"/>
      <c r="F20" s="127">
        <f>E20*D20</f>
        <v>0</v>
      </c>
    </row>
    <row r="21" spans="1:6">
      <c r="A21" s="70"/>
      <c r="B21" s="119"/>
      <c r="C21" s="120"/>
      <c r="D21" s="122"/>
      <c r="E21" s="73"/>
      <c r="F21" s="73"/>
    </row>
    <row r="22" spans="1:6" ht="33.75">
      <c r="A22" s="70" t="s">
        <v>23</v>
      </c>
      <c r="B22" s="75" t="s">
        <v>150</v>
      </c>
      <c r="C22" s="106"/>
      <c r="D22" s="106"/>
      <c r="E22" s="106"/>
      <c r="F22" s="106"/>
    </row>
    <row r="23" spans="1:6">
      <c r="A23" s="70"/>
      <c r="B23" s="119" t="s">
        <v>151</v>
      </c>
      <c r="C23" s="120" t="s">
        <v>26</v>
      </c>
      <c r="D23" s="122">
        <f>15</f>
        <v>15</v>
      </c>
      <c r="E23" s="153"/>
      <c r="F23" s="73">
        <f>E23*D23</f>
        <v>0</v>
      </c>
    </row>
    <row r="24" spans="1:6">
      <c r="A24" s="70"/>
      <c r="B24" s="119" t="s">
        <v>153</v>
      </c>
      <c r="C24" s="120" t="s">
        <v>26</v>
      </c>
      <c r="D24" s="122">
        <v>60</v>
      </c>
      <c r="E24" s="153"/>
      <c r="F24" s="73">
        <f>E24*D24</f>
        <v>0</v>
      </c>
    </row>
    <row r="25" spans="1:6">
      <c r="A25" s="70"/>
      <c r="B25" s="119"/>
      <c r="C25" s="120"/>
      <c r="D25" s="122"/>
      <c r="E25" s="73"/>
      <c r="F25" s="73"/>
    </row>
    <row r="26" spans="1:6" ht="22.5">
      <c r="A26" s="128" t="s">
        <v>24</v>
      </c>
      <c r="B26" s="79" t="s">
        <v>31</v>
      </c>
      <c r="C26" s="78"/>
      <c r="D26" s="110"/>
      <c r="E26" s="73"/>
      <c r="F26" s="73"/>
    </row>
    <row r="27" spans="1:6">
      <c r="A27" s="109"/>
      <c r="B27" s="79" t="s">
        <v>154</v>
      </c>
      <c r="C27" s="78" t="s">
        <v>26</v>
      </c>
      <c r="D27" s="110">
        <f>60+15</f>
        <v>75</v>
      </c>
      <c r="E27" s="153"/>
      <c r="F27" s="73">
        <f>E27*D27</f>
        <v>0</v>
      </c>
    </row>
    <row r="28" spans="1:6">
      <c r="A28" s="70"/>
      <c r="B28" s="76"/>
      <c r="C28" s="67"/>
      <c r="D28" s="88"/>
      <c r="E28" s="73"/>
      <c r="F28" s="73"/>
    </row>
    <row r="29" spans="1:6">
      <c r="A29" s="70"/>
      <c r="B29" s="66" t="s">
        <v>92</v>
      </c>
      <c r="C29" s="67"/>
      <c r="D29" s="88"/>
      <c r="E29" s="73"/>
      <c r="F29" s="160">
        <f>SUM(F10:F28)</f>
        <v>0</v>
      </c>
    </row>
  </sheetData>
  <sheetProtection algorithmName="SHA-512" hashValue="MxRgvL4xr5t08QSr2nBzIUG4eofhDX9iPtsrQAxNLVEcC2aNhKlE6YL9/dNKWXOfq6spxeCsyTWJ7xiqx1aHFQ==" saltValue="YMRqw+u31r9HKm0F9ZmQFw==" spinCount="100000" sheet="1" objects="1" scenarios="1"/>
  <protectedRanges>
    <protectedRange sqref="E11:E28" name="Obseg1"/>
  </protectedRange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4"/>
  <dimension ref="A1:F26"/>
  <sheetViews>
    <sheetView showGridLines="0" zoomScaleNormal="100" zoomScaleSheetLayoutView="100" workbookViewId="0">
      <selection activeCell="J14" sqref="J14"/>
    </sheetView>
  </sheetViews>
  <sheetFormatPr defaultColWidth="9.140625" defaultRowHeight="11.25"/>
  <cols>
    <col min="1" max="1" width="8.7109375" style="10" customWidth="1"/>
    <col min="2" max="2" width="50.7109375" style="25" customWidth="1"/>
    <col min="3" max="3" width="10.7109375" style="13" customWidth="1"/>
    <col min="4" max="4" width="10.7109375" style="24" customWidth="1"/>
    <col min="5" max="5" width="11.42578125" style="16" customWidth="1"/>
    <col min="6" max="6" width="13.7109375" style="16" customWidth="1"/>
    <col min="7" max="8" width="9.140625" style="9"/>
    <col min="9" max="9" width="7.5703125" style="9" customWidth="1"/>
    <col min="10" max="16384" width="9.140625" style="9"/>
  </cols>
  <sheetData>
    <row r="1" spans="1:6" s="13" customFormat="1" ht="12">
      <c r="A1" s="53" t="s">
        <v>254</v>
      </c>
      <c r="B1" s="54"/>
      <c r="C1" s="58"/>
      <c r="D1" s="58"/>
      <c r="E1" s="59"/>
      <c r="F1" s="59"/>
    </row>
    <row r="2" spans="1:6" s="13" customFormat="1" ht="12">
      <c r="A2" s="53" t="s">
        <v>264</v>
      </c>
      <c r="B2" s="54"/>
      <c r="C2" s="58"/>
      <c r="D2" s="58"/>
      <c r="E2" s="59"/>
      <c r="F2" s="59"/>
    </row>
    <row r="3" spans="1:6" s="13" customFormat="1">
      <c r="A3" s="10"/>
      <c r="B3" s="10"/>
      <c r="E3" s="17"/>
      <c r="F3" s="17"/>
    </row>
    <row r="4" spans="1:6" s="13" customFormat="1">
      <c r="A4" s="10"/>
      <c r="B4" s="10"/>
      <c r="E4" s="17"/>
      <c r="F4" s="17"/>
    </row>
    <row r="5" spans="1:6" s="13" customFormat="1">
      <c r="A5" s="129" t="s">
        <v>64</v>
      </c>
      <c r="B5" s="129" t="s">
        <v>65</v>
      </c>
      <c r="C5" s="130" t="s">
        <v>66</v>
      </c>
      <c r="D5" s="130" t="s">
        <v>67</v>
      </c>
      <c r="E5" s="131" t="s">
        <v>68</v>
      </c>
      <c r="F5" s="131" t="s">
        <v>69</v>
      </c>
    </row>
    <row r="6" spans="1:6" s="13" customFormat="1">
      <c r="A6" s="70"/>
      <c r="B6" s="70"/>
      <c r="C6" s="67"/>
      <c r="D6" s="67"/>
      <c r="E6" s="132"/>
      <c r="F6" s="132"/>
    </row>
    <row r="7" spans="1:6">
      <c r="A7" s="133" t="s">
        <v>16</v>
      </c>
      <c r="B7" s="134" t="s">
        <v>94</v>
      </c>
      <c r="C7" s="78"/>
      <c r="D7" s="135"/>
      <c r="E7" s="136"/>
      <c r="F7" s="136"/>
    </row>
    <row r="8" spans="1:6">
      <c r="A8" s="70"/>
      <c r="B8" s="71"/>
      <c r="C8" s="67"/>
      <c r="D8" s="137"/>
      <c r="E8" s="96"/>
      <c r="F8" s="96"/>
    </row>
    <row r="9" spans="1:6">
      <c r="A9" s="138"/>
      <c r="B9" s="139"/>
      <c r="C9" s="140"/>
      <c r="D9" s="141"/>
      <c r="E9" s="136"/>
      <c r="F9" s="136"/>
    </row>
    <row r="10" spans="1:6" ht="25.5" customHeight="1">
      <c r="A10" s="138" t="s">
        <v>18</v>
      </c>
      <c r="B10" s="142" t="s">
        <v>95</v>
      </c>
      <c r="C10" s="140" t="s">
        <v>30</v>
      </c>
      <c r="D10" s="141">
        <v>1</v>
      </c>
      <c r="E10" s="154"/>
      <c r="F10" s="96">
        <f>D10*E10</f>
        <v>0</v>
      </c>
    </row>
    <row r="11" spans="1:6">
      <c r="A11" s="138"/>
      <c r="B11" s="142"/>
      <c r="C11" s="140"/>
      <c r="D11" s="141"/>
      <c r="E11" s="136"/>
      <c r="F11" s="136"/>
    </row>
    <row r="12" spans="1:6" ht="22.5">
      <c r="A12" s="138" t="s">
        <v>20</v>
      </c>
      <c r="B12" s="142" t="s">
        <v>201</v>
      </c>
      <c r="C12" s="140" t="s">
        <v>30</v>
      </c>
      <c r="D12" s="141">
        <v>1</v>
      </c>
      <c r="E12" s="154"/>
      <c r="F12" s="96">
        <f>D12*E12</f>
        <v>0</v>
      </c>
    </row>
    <row r="13" spans="1:6">
      <c r="A13" s="118"/>
      <c r="B13" s="143"/>
      <c r="C13" s="144"/>
      <c r="D13" s="145"/>
      <c r="E13" s="73"/>
      <c r="F13" s="113"/>
    </row>
    <row r="14" spans="1:6" ht="22.5">
      <c r="A14" s="70" t="s">
        <v>21</v>
      </c>
      <c r="B14" s="146" t="s">
        <v>96</v>
      </c>
      <c r="C14" s="67" t="s">
        <v>30</v>
      </c>
      <c r="D14" s="141">
        <v>1</v>
      </c>
      <c r="E14" s="153"/>
      <c r="F14" s="96">
        <f>D14*E14</f>
        <v>0</v>
      </c>
    </row>
    <row r="15" spans="1:6">
      <c r="A15" s="70"/>
      <c r="B15" s="79"/>
      <c r="C15" s="67"/>
      <c r="D15" s="67"/>
      <c r="E15" s="73"/>
      <c r="F15" s="113"/>
    </row>
    <row r="16" spans="1:6" ht="22.5">
      <c r="A16" s="118" t="s">
        <v>22</v>
      </c>
      <c r="B16" s="146" t="s">
        <v>97</v>
      </c>
      <c r="C16" s="67" t="s">
        <v>30</v>
      </c>
      <c r="D16" s="141">
        <v>1</v>
      </c>
      <c r="E16" s="153"/>
      <c r="F16" s="96">
        <f>D16*E16</f>
        <v>0</v>
      </c>
    </row>
    <row r="17" spans="1:6">
      <c r="A17" s="118"/>
      <c r="B17" s="147"/>
      <c r="C17" s="67"/>
      <c r="D17" s="67"/>
      <c r="E17" s="73"/>
      <c r="F17" s="113"/>
    </row>
    <row r="18" spans="1:6" ht="33.75">
      <c r="A18" s="118" t="s">
        <v>23</v>
      </c>
      <c r="B18" s="148" t="s">
        <v>98</v>
      </c>
      <c r="C18" s="149" t="s">
        <v>30</v>
      </c>
      <c r="D18" s="141">
        <v>1</v>
      </c>
      <c r="E18" s="153"/>
      <c r="F18" s="96">
        <f>D18*E18</f>
        <v>0</v>
      </c>
    </row>
    <row r="19" spans="1:6">
      <c r="A19" s="118"/>
      <c r="B19" s="148"/>
      <c r="C19" s="149"/>
      <c r="D19" s="145"/>
      <c r="E19" s="73"/>
      <c r="F19" s="113"/>
    </row>
    <row r="20" spans="1:6">
      <c r="A20" s="118" t="s">
        <v>24</v>
      </c>
      <c r="B20" s="148" t="s">
        <v>203</v>
      </c>
      <c r="C20" s="149" t="s">
        <v>30</v>
      </c>
      <c r="D20" s="141">
        <v>1</v>
      </c>
      <c r="E20" s="153"/>
      <c r="F20" s="96">
        <f>D20*E20</f>
        <v>0</v>
      </c>
    </row>
    <row r="21" spans="1:6">
      <c r="A21" s="138"/>
      <c r="B21" s="150"/>
      <c r="C21" s="67"/>
      <c r="D21" s="137"/>
      <c r="E21" s="96"/>
      <c r="F21" s="96"/>
    </row>
    <row r="22" spans="1:6" ht="22.5">
      <c r="A22" s="138" t="s">
        <v>25</v>
      </c>
      <c r="B22" s="76" t="s">
        <v>99</v>
      </c>
      <c r="C22" s="78" t="s">
        <v>30</v>
      </c>
      <c r="D22" s="135">
        <v>1</v>
      </c>
      <c r="E22" s="154"/>
      <c r="F22" s="96">
        <f>D22*E22</f>
        <v>0</v>
      </c>
    </row>
    <row r="23" spans="1:6">
      <c r="A23" s="138"/>
      <c r="B23" s="76"/>
      <c r="C23" s="78"/>
      <c r="D23" s="135"/>
      <c r="E23" s="136"/>
      <c r="F23" s="136"/>
    </row>
    <row r="24" spans="1:6">
      <c r="A24" s="138" t="s">
        <v>27</v>
      </c>
      <c r="B24" s="151" t="s">
        <v>100</v>
      </c>
      <c r="C24" s="78" t="s">
        <v>30</v>
      </c>
      <c r="D24" s="135">
        <v>1</v>
      </c>
      <c r="E24" s="154"/>
      <c r="F24" s="96">
        <f>D24*E24</f>
        <v>0</v>
      </c>
    </row>
    <row r="25" spans="1:6">
      <c r="A25" s="70"/>
      <c r="B25" s="71"/>
      <c r="C25" s="67"/>
      <c r="D25" s="137"/>
      <c r="E25" s="136"/>
      <c r="F25" s="136"/>
    </row>
    <row r="26" spans="1:6">
      <c r="A26" s="70"/>
      <c r="B26" s="66" t="s">
        <v>101</v>
      </c>
      <c r="C26" s="67"/>
      <c r="D26" s="137"/>
      <c r="E26" s="96"/>
      <c r="F26" s="161">
        <f>SUM(F9:F25)</f>
        <v>0</v>
      </c>
    </row>
  </sheetData>
  <sheetProtection algorithmName="SHA-512" hashValue="ZUZsc6yajZ83XPj+6ov+wF45/BShBe/Og6kwREwz+4RLkix1eSrejmq/8aISHpksKFP88ZyMJnbJgUvcRK9lRw==" saltValue="HmTCmkbohWbUYWyzeCrk8w==" spinCount="100000" sheet="1" objects="1" scenarios="1"/>
  <protectedRanges>
    <protectedRange sqref="E10:E24" name="Obseg1"/>
  </protectedRanges>
  <pageMargins left="0.70866141732283505" right="0.70866141732283505" top="0.74803149606299202" bottom="0.74803149606299202" header="0.31496062992126" footer="0.31496062992126"/>
  <pageSetup paperSize="9" orientation="landscape" r:id="rId1"/>
  <headerFooter>
    <oddFooter>&amp;C&amp;A&amp;R&amp;P/&amp;N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7</vt:i4>
      </vt:variant>
    </vt:vector>
  </HeadingPairs>
  <TitlesOfParts>
    <vt:vector size="14" baseType="lpstr">
      <vt:lpstr>REKAPITULACIJA</vt:lpstr>
      <vt:lpstr>A. MOČ</vt:lpstr>
      <vt:lpstr>B. RAZDELILNIKI</vt:lpstr>
      <vt:lpstr>C. IKS</vt:lpstr>
      <vt:lpstr>D. CNS</vt:lpstr>
      <vt:lpstr>E. JAVLJANJE POŽARA</vt:lpstr>
      <vt:lpstr>F. DOKUMENTACIJA</vt:lpstr>
      <vt:lpstr>'A. MOČ'!Področje_tiskanja</vt:lpstr>
      <vt:lpstr>'B. RAZDELILNIKI'!Področje_tiskanja</vt:lpstr>
      <vt:lpstr>'C. IKS'!Področje_tiskanja</vt:lpstr>
      <vt:lpstr>'D. CNS'!Področje_tiskanja</vt:lpstr>
      <vt:lpstr>'E. JAVLJANJE POŽARA'!Področje_tiskanja</vt:lpstr>
      <vt:lpstr>'F. DOKUMENTACIJA'!Področje_tiskanja</vt:lpstr>
      <vt:lpstr>REKAPITULACIJA!Področje_tiskanja</vt:lpstr>
    </vt:vector>
  </TitlesOfParts>
  <Company>EUROLUX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Mršič</dc:creator>
  <cp:lastModifiedBy>Nina Simonovič</cp:lastModifiedBy>
  <cp:lastPrinted>2024-07-08T08:04:01Z</cp:lastPrinted>
  <dcterms:created xsi:type="dcterms:W3CDTF">2010-11-13T12:00:00Z</dcterms:created>
  <dcterms:modified xsi:type="dcterms:W3CDTF">2024-07-10T13:48:46Z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DC058BAE84BA40D3A14ED60CB6C62E96</vt:lpwstr>
  </property>
  <property fmtid="{D5CDD505-2E9C-101B-9397-08002B2CF9AE}" pid="3" name="KSOProductBuildVer">
    <vt:lpwstr>1033-11.2.0.11417</vt:lpwstr>
  </property>
</Properties>
</file>